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V:\Piotrek Agaciak\2026\!!! 01308.2026 PNO do ogłoszenia\!!! SWZ\"/>
    </mc:Choice>
  </mc:AlternateContent>
  <xr:revisionPtr revIDLastSave="0" documentId="13_ncr:1_{A76D1B8B-031A-4707-A06D-F6EF3BAC5658}" xr6:coauthVersionLast="47" xr6:coauthVersionMax="47" xr10:uidLastSave="{00000000-0000-0000-0000-000000000000}"/>
  <bookViews>
    <workbookView xWindow="-16320" yWindow="-6750" windowWidth="16440" windowHeight="28320" xr2:uid="{00000000-000D-0000-FFFF-FFFF00000000}"/>
  </bookViews>
  <sheets>
    <sheet name="RE-2" sheetId="1" r:id="rId1"/>
  </sheets>
  <definedNames>
    <definedName name="_ftnref1" localSheetId="0">'RE-2'!$B$197</definedName>
    <definedName name="Ceny_jednostkowe">'RE-2'!#REF!</definedName>
    <definedName name="Ceny_jednostkowe_netto">'RE-2'!#REF!</definedName>
    <definedName name="Ceny_jednostkowe_netto_obszar">'RE-2'!#REF!</definedName>
    <definedName name="Ceny_jednostkowe_R6">'RE-2'!$G$43:$G$173</definedName>
    <definedName name="_xlnm.Print_Area" localSheetId="0">'RE-2'!$A$2:$K$231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3" i="1" l="1"/>
  <c r="H173" i="1"/>
  <c r="F173" i="1"/>
  <c r="J172" i="1"/>
  <c r="H172" i="1"/>
  <c r="F172" i="1"/>
  <c r="J171" i="1"/>
  <c r="H171" i="1"/>
  <c r="F171" i="1"/>
  <c r="J170" i="1"/>
  <c r="H170" i="1"/>
  <c r="F170" i="1"/>
  <c r="J169" i="1"/>
  <c r="H169" i="1"/>
  <c r="J168" i="1"/>
  <c r="H168" i="1"/>
  <c r="J167" i="1"/>
  <c r="H167" i="1"/>
  <c r="J166" i="1"/>
  <c r="H166" i="1"/>
  <c r="J80" i="1"/>
  <c r="H80" i="1"/>
  <c r="J79" i="1"/>
  <c r="H79" i="1"/>
  <c r="J75" i="1" l="1"/>
  <c r="H75" i="1"/>
  <c r="J74" i="1"/>
  <c r="H74" i="1"/>
  <c r="H88" i="1" l="1"/>
  <c r="I174" i="1" l="1"/>
  <c r="G174" i="1"/>
  <c r="F174" i="1"/>
  <c r="J165" i="1"/>
  <c r="H165" i="1"/>
  <c r="J164" i="1"/>
  <c r="H164" i="1"/>
  <c r="J163" i="1"/>
  <c r="H163" i="1"/>
  <c r="J162" i="1"/>
  <c r="H162" i="1"/>
  <c r="J161" i="1"/>
  <c r="H161" i="1"/>
  <c r="J160" i="1"/>
  <c r="H160" i="1"/>
  <c r="J159" i="1"/>
  <c r="H159" i="1"/>
  <c r="J158" i="1"/>
  <c r="H158" i="1"/>
  <c r="J156" i="1"/>
  <c r="H156" i="1"/>
  <c r="J155" i="1"/>
  <c r="H155" i="1"/>
  <c r="J153" i="1"/>
  <c r="H153" i="1"/>
  <c r="J152" i="1"/>
  <c r="H152" i="1"/>
  <c r="J151" i="1"/>
  <c r="H151" i="1"/>
  <c r="J150" i="1"/>
  <c r="H150" i="1"/>
  <c r="J149" i="1"/>
  <c r="H149" i="1"/>
  <c r="J147" i="1"/>
  <c r="H147" i="1"/>
  <c r="J146" i="1"/>
  <c r="H146" i="1"/>
  <c r="J145" i="1"/>
  <c r="H145" i="1"/>
  <c r="J144" i="1"/>
  <c r="H144" i="1"/>
  <c r="J143" i="1"/>
  <c r="H143" i="1"/>
  <c r="J142" i="1"/>
  <c r="H142" i="1"/>
  <c r="J140" i="1"/>
  <c r="H140" i="1"/>
  <c r="J139" i="1"/>
  <c r="H139" i="1"/>
  <c r="J138" i="1"/>
  <c r="H138" i="1"/>
  <c r="J137" i="1"/>
  <c r="H137" i="1"/>
  <c r="J136" i="1"/>
  <c r="H136" i="1"/>
  <c r="J135" i="1"/>
  <c r="H135" i="1"/>
  <c r="J134" i="1"/>
  <c r="H134" i="1"/>
  <c r="J133" i="1"/>
  <c r="H133" i="1"/>
  <c r="J132" i="1"/>
  <c r="H132" i="1"/>
  <c r="J131" i="1"/>
  <c r="H131" i="1"/>
  <c r="J130" i="1"/>
  <c r="H130" i="1"/>
  <c r="J128" i="1"/>
  <c r="H128" i="1"/>
  <c r="J127" i="1"/>
  <c r="H127" i="1"/>
  <c r="J126" i="1"/>
  <c r="H126" i="1"/>
  <c r="J125" i="1"/>
  <c r="H125" i="1"/>
  <c r="J124" i="1"/>
  <c r="H124" i="1"/>
  <c r="J123" i="1"/>
  <c r="H123" i="1"/>
  <c r="J122" i="1"/>
  <c r="H122" i="1"/>
  <c r="J121" i="1"/>
  <c r="H121" i="1"/>
  <c r="J120" i="1"/>
  <c r="H120" i="1"/>
  <c r="J119" i="1"/>
  <c r="H119"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7" i="1"/>
  <c r="H97" i="1"/>
  <c r="J95" i="1"/>
  <c r="H95" i="1"/>
  <c r="J93" i="1"/>
  <c r="H93" i="1"/>
  <c r="J92" i="1"/>
  <c r="H92" i="1"/>
  <c r="J91" i="1"/>
  <c r="H91" i="1"/>
  <c r="J89" i="1"/>
  <c r="H89" i="1"/>
  <c r="J88" i="1"/>
  <c r="J87" i="1"/>
  <c r="H87" i="1"/>
  <c r="J85" i="1"/>
  <c r="H85" i="1"/>
  <c r="J84" i="1"/>
  <c r="H84" i="1"/>
  <c r="J83" i="1"/>
  <c r="H83" i="1"/>
  <c r="J82" i="1"/>
  <c r="H82" i="1"/>
  <c r="J78" i="1"/>
  <c r="H78" i="1"/>
  <c r="J77" i="1"/>
  <c r="H77" i="1"/>
  <c r="J76" i="1"/>
  <c r="H76" i="1"/>
  <c r="J73" i="1"/>
  <c r="H73" i="1"/>
  <c r="J72" i="1"/>
  <c r="H72" i="1"/>
  <c r="J71" i="1"/>
  <c r="H71"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4" i="1" l="1"/>
</calcChain>
</file>

<file path=xl/sharedStrings.xml><?xml version="1.0" encoding="utf-8"?>
<sst xmlns="http://schemas.openxmlformats.org/spreadsheetml/2006/main" count="503" uniqueCount="355">
  <si>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</si>
  <si>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</si>
  <si>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</si>
  <si>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</si>
  <si>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</si>
  <si>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</si>
  <si>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</si>
  <si>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</si>
  <si>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</si>
  <si>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</si>
  <si>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</si>
  <si>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</si>
  <si>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</si>
  <si>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</si>
  <si>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</si>
  <si>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</si>
  <si>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</si>
  <si>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</si>
  <si>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</si>
  <si>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</si>
  <si>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</si>
  <si>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</si>
  <si>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</si>
  <si>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</si>
  <si>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</si>
  <si>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</si>
  <si>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</si>
  <si>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</si>
  <si>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</si>
  <si>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</si>
  <si>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</si>
  <si>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</si>
  <si>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</si>
  <si>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</si>
  <si>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</si>
  <si>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</si>
  <si>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</si>
  <si>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</si>
  <si>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</si>
  <si>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</si>
  <si>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</si>
  <si>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</si>
  <si>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</si>
  <si>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</si>
  <si>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</si>
  <si>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</si>
  <si>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</si>
  <si>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</si>
  <si>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</si>
  <si>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</si>
  <si>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</si>
  <si>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</si>
  <si>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</si>
  <si>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</si>
  <si>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</si>
  <si>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</si>
  <si>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</si>
  <si>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</si>
  <si>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</si>
  <si>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</si>
  <si>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</si>
  <si>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</si>
  <si>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</si>
  <si>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</si>
  <si>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</si>
  <si>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</si>
  <si>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</si>
  <si>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</si>
  <si>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</si>
  <si>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</si>
  <si>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</si>
  <si>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</si>
  <si>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</si>
  <si>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</si>
  <si>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</si>
  <si>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</si>
  <si>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</si>
  <si>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</si>
  <si>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</si>
  <si>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</si>
  <si>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</si>
  <si>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</si>
  <si>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</si>
  <si>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</si>
  <si>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</si>
  <si>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</si>
  <si>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</si>
  <si>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</si>
  <si>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</si>
  <si>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</si>
  <si>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</si>
  <si>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</si>
  <si>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</si>
  <si>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</si>
  <si>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</si>
  <si>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</si>
  <si>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</si>
  <si>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</si>
  <si>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</si>
  <si>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</si>
  <si>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</si>
  <si>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</si>
  <si>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</si>
  <si>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</si>
  <si>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</si>
  <si>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</si>
  <si>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</si>
  <si>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</si>
  <si>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</si>
  <si>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</si>
  <si>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</si>
  <si>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</si>
  <si>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</si>
  <si>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</si>
  <si>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</si>
  <si>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</si>
  <si>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</si>
  <si>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</si>
  <si>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</si>
  <si>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</si>
  <si>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</si>
  <si>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</si>
  <si>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</si>
  <si>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</si>
  <si>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</si>
  <si>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</si>
  <si>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</si>
  <si>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</si>
  <si>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</si>
  <si>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</si>
  <si>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</si>
  <si>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</si>
  <si>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</si>
  <si>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</si>
  <si>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</si>
  <si>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</si>
  <si>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</si>
  <si>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</si>
  <si>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</si>
  <si>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</si>
  <si>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</si>
  <si>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</si>
  <si>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</si>
  <si>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</si>
  <si>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</si>
  <si>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</si>
  <si>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</si>
  <si>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</si>
  <si>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</si>
  <si>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</si>
  <si>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</si>
  <si>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</si>
  <si>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</si>
  <si>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</si>
  <si>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</si>
  <si>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</si>
  <si>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</si>
  <si>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</si>
  <si>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</si>
  <si>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</si>
  <si>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</si>
  <si>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</si>
  <si>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</si>
  <si>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</si>
  <si>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</si>
  <si>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</si>
  <si>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</si>
  <si>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</si>
  <si>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</si>
  <si>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</si>
  <si>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</si>
  <si>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</si>
  <si>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</si>
  <si>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</si>
  <si>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</si>
  <si>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</si>
  <si>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</si>
  <si>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</si>
  <si>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</si>
  <si>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</si>
  <si>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</si>
  <si>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</si>
  <si>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</si>
  <si>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</si>
  <si>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</si>
  <si>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</si>
  <si>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</si>
  <si>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</si>
  <si>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</si>
  <si>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</si>
  <si>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</si>
  <si>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</si>
  <si>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</si>
  <si>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</si>
  <si>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</si>
  <si>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</si>
  <si>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</si>
  <si>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</si>
  <si>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</si>
  <si>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</si>
  <si>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</si>
  <si>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</si>
  <si>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</si>
  <si>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</si>
  <si>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</si>
  <si>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</si>
  <si>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</si>
  <si>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</si>
  <si>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</si>
  <si>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</si>
  <si>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</si>
  <si>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</si>
  <si>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</si>
  <si>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</si>
  <si>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</si>
  <si>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</si>
  <si>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</si>
  <si>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</si>
  <si>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</si>
  <si>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</si>
  <si>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11.11</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</si>
  <si>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</si>
  <si>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</si>
  <si>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</si>
  <si>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</si>
  <si>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</si>
  <si>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</si>
  <si>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</si>
  <si>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</si>
  <si>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</si>
  <si>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</si>
  <si>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</si>
  <si>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</si>
  <si>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</si>
  <si>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</si>
  <si>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</si>
  <si>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</si>
  <si>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</si>
  <si>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</si>
  <si>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</si>
  <si>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</si>
  <si>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</si>
  <si>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</si>
  <si>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</si>
  <si>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</si>
  <si>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</si>
  <si>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</si>
  <si>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</si>
  <si>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</si>
  <si>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</si>
  <si>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</si>
  <si>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</si>
  <si>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</si>
  <si>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</si>
  <si>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</si>
  <si>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</si>
  <si>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</si>
  <si>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</si>
  <si>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</si>
  <si>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</si>
  <si>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</si>
  <si>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</si>
  <si>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</si>
  <si>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</si>
  <si>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</si>
  <si>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</si>
  <si>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</si>
  <si>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</si>
  <si>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</si>
  <si>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</si>
  <si>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</si>
  <si>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</si>
  <si>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</si>
  <si>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</si>
  <si>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</si>
  <si>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</si>
  <si>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</si>
  <si>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</si>
  <si>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</si>
  <si>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</si>
  <si>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</si>
  <si>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</si>
  <si>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</si>
  <si>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</si>
  <si>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</si>
  <si>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</si>
  <si>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</si>
  <si>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</si>
  <si>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</si>
  <si>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</si>
  <si>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</si>
  <si>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</si>
  <si>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</si>
  <si>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</si>
  <si>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</si>
  <si>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</si>
  <si>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</si>
  <si>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</si>
  <si>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</si>
  <si>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</si>
  <si>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</si>
  <si>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</si>
  <si>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</si>
  <si>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</si>
  <si>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</si>
  <si>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</si>
  <si>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</si>
  <si>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</si>
  <si>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</si>
  <si>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</si>
  <si>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</si>
  <si>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</si>
  <si>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</si>
  <si>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</si>
  <si>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</si>
  <si>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</si>
  <si>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</si>
  <si>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</si>
  <si>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</si>
  <si>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</si>
  <si>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</si>
  <si>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</si>
  <si>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</si>
  <si>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</si>
  <si>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</si>
  <si>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</si>
  <si>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2.7</t>
  </si>
  <si>
    <t>2.8</t>
  </si>
  <si>
    <t>2.9</t>
  </si>
  <si>
    <t>3.12</t>
  </si>
  <si>
    <t>4.7</t>
  </si>
  <si>
    <t>Wymiana gruntu na piasek w całym wykopie</t>
  </si>
  <si>
    <t>V.</t>
  </si>
  <si>
    <t>Przekopy kontrolne na trasie przewiertu</t>
  </si>
  <si>
    <t>Odbiory zewnętrzne kolizji z innymi sieciami uzbrojenia</t>
  </si>
  <si>
    <t>4.8</t>
  </si>
  <si>
    <t>4.9</t>
  </si>
  <si>
    <t>4.10</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</si>
  <si>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</si>
  <si>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</si>
  <si>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</si>
  <si>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</si>
  <si>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</si>
  <si>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</si>
  <si>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</si>
  <si>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</si>
  <si>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</si>
  <si>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</si>
  <si>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t>wykonanie przepychu z rurą ochronną śr. &gt; 110mm</t>
  </si>
  <si>
    <t>Części pomiarowa 1P w nowobudowanym złączu ZK-L (obudowa 250mm, wyposażenie, w tym S303 In&lt;=63A, rozłącznik zalicznikowy)</t>
  </si>
  <si>
    <t>Części pomiarowa 1P w nowobudowanym złączu ZK-L (obudowa 400mm, wyposażenie, w tym S303 In&gt;63A, rozłącznik zalicznikowy)</t>
  </si>
  <si>
    <t>Montaż złącza stacyjnego wolnostojącego zasilanego ze stacji SN/nN słupowej z wyposażeniem niezbędnym do podłączenia agregatu prądotwórczego (Pozycja obejmuje obudowę, rozłącznik główny i rozłącznik do podłączenia agregatu. Ilość rozłączników obwodowych zgodnie z dokumentacją projektową. Koszt wyposażenia złącza w rozłączniki obwodowe na podstawie poz. 3.9)</t>
  </si>
  <si>
    <t>Montaż rozdzielnicy nN na stacji SN/nn słupowej z wyposażeniem niezbędnym do podłączenia agregatu prądotwórczego (Pozycja obejmuje obudowę, rozłącznik główny i rozłącznik do podłączenia agregatu, kompletne pole pomiarowe układu bilansującego bez licznika. Ilość rozłączników obwodowych zgodnie z dokumentacją projektową. Koszt wyposażenia złącza w rozłączniki obwodowe na podstawie poz. 3.9)</t>
  </si>
  <si>
    <r>
      <t>Dotyczy postępowania zakupowego nr</t>
    </r>
    <r>
      <rPr>
        <sz val="12"/>
        <color rgb="FFFF0000"/>
        <rFont val="Calibri"/>
        <family val="2"/>
        <charset val="238"/>
      </rPr>
      <t xml:space="preserve"> POST/DYS/OL/GZ/01308/2026</t>
    </r>
    <r>
      <rPr>
        <sz val="12"/>
        <rFont val="Calibri"/>
        <family val="2"/>
        <charset val="238"/>
      </rPr>
      <t xml:space="preserve">  prowadzonego w trybie przetargu nieograniczonego pn.:</t>
    </r>
  </si>
  <si>
    <t xml:space="preserve"> "Projektowanie i/lub budowa kablowych przyłączy niskiego napięcia na obszarze RE2 i RE6 - 6 części,                                                                                Rejon Energetyczny Lublin Teren, gminy: Świdnik, Mełgiew, Piaski, Trawniki, Rybczewice, Fajsławice                                                                                                                                                                       Zamówienie będzie realizowane w okresie do 31.03.2027 r.  lub do wyczerpania kwoty limitu tj. 1 000 000,00 zł netto”.                                                 Zadanie nr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</si>
</sst>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sz val="14"/>
      <name val="Calibri"/>
      <family val="2"/>
      <charset val="238"/>
    </font>
    <font>
      <b/>
      <sz val="14"/>
      <color rgb="FF0000CC"/>
      <name val="Calibri"/>
      <family val="2"/>
      <charset val="238"/>
    </font>
    <font>
      <sz val="8"/>
      <name val="Calibri"/>
      <family val="2"/>
      <charset val="238"/>
      <scheme val="minor"/>
    </font>
    <font>
      <sz val="12"/>
      <color theme="1"/>
      <name val="Calibri"/>
      <family val="2"/>
      <charset val="238"/>
      <scheme val="minor"/>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12" fillId="0" borderId="4" xfId="0" applyFont="1" applyFill="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29" fillId="0" borderId="18"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40" fillId="0" borderId="20" xfId="0" applyFont="1" applyBorder="1" applyAlignment="1" applyProtection="1">
      <alignment horizontal="justify" vertical="center" wrapText="1"/>
    </xf>
    <xf numFmtId="0" fontId="40" fillId="0" borderId="19" xfId="0" applyFont="1" applyBorder="1" applyAlignment="1" applyProtection="1">
      <alignment horizontal="justify" vertical="center" wrapText="1"/>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36" fillId="0" borderId="0" xfId="0" applyFont="1" applyBorder="1" applyAlignment="1" applyProtection="1">
      <alignment horizontal="center" vertical="center" wrapText="1"/>
      <protection locked="0"/>
    </xf>
    <xf numFmtId="0" fontId="6" fillId="0" borderId="0" xfId="0" applyFont="1" applyAlignment="1">
      <alignment horizontal="left" vertic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9" fillId="0" borderId="0" xfId="0" applyFont="1" applyAlignment="1" applyProtection="1">
      <alignment horizontal="left" wrapText="1"/>
      <protection locked="0"/>
    </xf>
    <xf numFmtId="0" fontId="9"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4" fillId="0" borderId="0" xfId="0" applyFont="1" applyBorder="1" applyAlignment="1">
      <alignment horizontal="lef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7"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cellXfs>
  <cellStyles count="4">
    <cellStyle name="Dziesiętny" xfId="3" builtinId="3"/>
    <cellStyle name="Excel Built-in Normal" xfId="1" xr:uid="{00000000-0005-0000-0000-000001000000}"/>
    <cellStyle name="Normalny" xfId="0" builtinId="0"/>
    <cellStyle name="Walutowy" xfId="2" builtinId="4"/>
  </cellStyles>
  <dxfs count="4">
    <dxf>
      <font>
        <u/>
        <color rgb="FFFF0000"/>
      </font>
    </dxf>
    <dxf>
      <font>
        <u/>
        <color rgb="FFFF0000"/>
      </font>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1"/>
  <sheetViews>
    <sheetView showZeros="0" tabSelected="1" zoomScaleNormal="100" workbookViewId="0">
      <selection activeCell="A2" sqref="A2:J2"/>
    </sheetView>
  </sheetViews>
  <sheetFormatPr defaultColWidth="9.140625"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24"/>
      <c r="B1" s="124"/>
      <c r="C1" s="124"/>
      <c r="D1" s="124"/>
      <c r="E1" s="124"/>
      <c r="F1" s="124"/>
      <c r="G1" s="124"/>
      <c r="H1" s="124"/>
      <c r="I1" s="124"/>
      <c r="J1" s="124"/>
    </row>
    <row r="2" spans="1:10" ht="15.75" customHeight="1" x14ac:dyDescent="0.25">
      <c r="A2" s="125" t="s">
        <v>50</v>
      </c>
      <c r="B2" s="125"/>
      <c r="C2" s="125"/>
      <c r="D2" s="125"/>
      <c r="E2" s="125"/>
      <c r="F2" s="125"/>
      <c r="G2" s="125"/>
      <c r="H2" s="125"/>
      <c r="I2" s="125"/>
      <c r="J2" s="125"/>
    </row>
    <row r="3" spans="1:10" s="31" customFormat="1" ht="21" customHeight="1" x14ac:dyDescent="0.35">
      <c r="A3" s="2"/>
      <c r="B3" s="126"/>
      <c r="C3" s="126"/>
      <c r="D3" s="126"/>
      <c r="E3" s="126"/>
      <c r="F3" s="126"/>
      <c r="G3" s="126"/>
      <c r="H3" s="126"/>
      <c r="I3" s="126"/>
    </row>
    <row r="4" spans="1:10" s="8" customFormat="1" ht="15.75" x14ac:dyDescent="0.25">
      <c r="A4" s="22"/>
      <c r="B4" s="23" t="s">
        <v>25</v>
      </c>
      <c r="C4" s="25"/>
      <c r="E4" s="23" t="s">
        <v>27</v>
      </c>
      <c r="F4" s="24"/>
      <c r="G4" s="24"/>
      <c r="H4" s="24"/>
      <c r="I4" s="25"/>
    </row>
    <row r="5" spans="1:10" ht="21" customHeight="1" x14ac:dyDescent="0.25">
      <c r="A5" s="2" t="s">
        <v>0</v>
      </c>
      <c r="B5" s="87"/>
      <c r="C5" s="93"/>
      <c r="D5" s="2"/>
      <c r="E5" s="129" t="s">
        <v>29</v>
      </c>
      <c r="F5" s="130"/>
      <c r="G5" s="130"/>
      <c r="H5" s="130"/>
      <c r="I5" s="131"/>
    </row>
    <row r="6" spans="1:10" ht="21" customHeight="1" x14ac:dyDescent="0.25">
      <c r="A6" s="3" t="s">
        <v>0</v>
      </c>
      <c r="B6" s="143" t="s">
        <v>28</v>
      </c>
      <c r="C6" s="144"/>
      <c r="D6" s="3"/>
      <c r="E6" s="132" t="s">
        <v>30</v>
      </c>
      <c r="F6" s="133"/>
      <c r="G6" s="133"/>
      <c r="H6" s="133"/>
      <c r="I6" s="134"/>
    </row>
    <row r="7" spans="1:10" ht="21" customHeight="1" x14ac:dyDescent="0.25">
      <c r="A7" s="4" t="s">
        <v>1</v>
      </c>
      <c r="B7" s="88"/>
      <c r="C7" s="94"/>
      <c r="E7" s="139" t="s">
        <v>279</v>
      </c>
      <c r="F7" s="140"/>
      <c r="G7" s="140"/>
      <c r="H7" s="140"/>
      <c r="I7" s="141"/>
    </row>
    <row r="8" spans="1:10" ht="21" x14ac:dyDescent="0.25">
      <c r="A8" s="4"/>
      <c r="B8" s="88"/>
      <c r="C8" s="94"/>
      <c r="E8" s="135"/>
      <c r="F8" s="136"/>
      <c r="G8" s="136"/>
      <c r="H8" s="136"/>
      <c r="I8" s="137"/>
    </row>
    <row r="9" spans="1:10" ht="18" customHeight="1" x14ac:dyDescent="0.25">
      <c r="A9" s="5" t="s">
        <v>2</v>
      </c>
      <c r="B9" s="143" t="s">
        <v>28</v>
      </c>
      <c r="C9" s="144"/>
      <c r="D9" s="5"/>
      <c r="E9" s="135" t="s">
        <v>280</v>
      </c>
      <c r="F9" s="136"/>
      <c r="G9" s="136"/>
      <c r="H9" s="136"/>
      <c r="I9" s="137"/>
    </row>
    <row r="10" spans="1:10" ht="18.75" customHeight="1" x14ac:dyDescent="0.25">
      <c r="A10" s="6"/>
      <c r="B10" s="88"/>
      <c r="C10" s="94"/>
      <c r="E10" s="135"/>
      <c r="F10" s="136"/>
      <c r="G10" s="136"/>
      <c r="H10" s="136"/>
      <c r="I10" s="137"/>
    </row>
    <row r="11" spans="1:10" ht="21.75" customHeight="1" x14ac:dyDescent="0.25">
      <c r="A11" s="6"/>
      <c r="B11" s="143" t="s">
        <v>28</v>
      </c>
      <c r="C11" s="144"/>
      <c r="E11" s="135" t="s">
        <v>281</v>
      </c>
      <c r="F11" s="136"/>
      <c r="G11" s="136"/>
      <c r="H11" s="136"/>
      <c r="I11" s="137"/>
    </row>
    <row r="12" spans="1:10" x14ac:dyDescent="0.25">
      <c r="A12" s="6"/>
      <c r="B12" s="145" t="s">
        <v>26</v>
      </c>
      <c r="C12" s="146"/>
      <c r="E12" s="19"/>
      <c r="F12" s="20"/>
      <c r="G12" s="20"/>
      <c r="H12" s="20"/>
      <c r="I12" s="21"/>
    </row>
    <row r="14" spans="1:10" ht="21" customHeight="1" x14ac:dyDescent="0.25">
      <c r="A14" s="126" t="s">
        <v>31</v>
      </c>
      <c r="B14" s="126"/>
      <c r="C14" s="126"/>
      <c r="D14" s="126"/>
      <c r="E14" s="126"/>
      <c r="F14" s="126"/>
      <c r="G14" s="126"/>
      <c r="H14" s="126"/>
      <c r="I14" s="126"/>
      <c r="J14" s="126"/>
    </row>
    <row r="15" spans="1:10" x14ac:dyDescent="0.25">
      <c r="A15" s="138"/>
      <c r="B15" s="138"/>
      <c r="C15" s="138"/>
      <c r="D15" s="138"/>
      <c r="E15" s="138"/>
      <c r="F15" s="138"/>
      <c r="G15" s="138"/>
      <c r="H15" s="138"/>
    </row>
    <row r="16" spans="1:10" s="8" customFormat="1" ht="27.75" customHeight="1" x14ac:dyDescent="0.25">
      <c r="A16" s="7"/>
      <c r="B16" s="142" t="s">
        <v>353</v>
      </c>
      <c r="C16" s="142"/>
      <c r="D16" s="142"/>
      <c r="E16" s="142"/>
      <c r="F16" s="142"/>
      <c r="G16" s="142"/>
      <c r="H16" s="142"/>
      <c r="I16" s="142"/>
    </row>
    <row r="17" spans="1:10" s="8" customFormat="1" ht="30" customHeight="1" x14ac:dyDescent="0.25">
      <c r="A17" s="26"/>
      <c r="B17" s="127" t="s">
        <v>354</v>
      </c>
      <c r="C17" s="127"/>
      <c r="D17" s="127"/>
      <c r="E17" s="127"/>
      <c r="F17" s="127"/>
      <c r="G17" s="127"/>
      <c r="H17" s="127"/>
      <c r="I17" s="127"/>
    </row>
    <row r="18" spans="1:10" s="8" customFormat="1" ht="23.25" customHeight="1" x14ac:dyDescent="0.25">
      <c r="A18" s="26"/>
      <c r="B18" s="127"/>
      <c r="C18" s="127"/>
      <c r="D18" s="127"/>
      <c r="E18" s="127"/>
      <c r="F18" s="127"/>
      <c r="G18" s="127"/>
      <c r="H18" s="127"/>
      <c r="I18" s="127"/>
    </row>
    <row r="19" spans="1:10" s="8" customFormat="1" ht="23.25" customHeight="1" x14ac:dyDescent="0.25">
      <c r="A19" s="26"/>
      <c r="B19" s="127"/>
      <c r="C19" s="127"/>
      <c r="D19" s="127"/>
      <c r="E19" s="127"/>
      <c r="F19" s="127"/>
      <c r="G19" s="127"/>
      <c r="H19" s="127"/>
      <c r="I19" s="127"/>
    </row>
    <row r="20" spans="1:10" s="8" customFormat="1" ht="23.25" customHeight="1" x14ac:dyDescent="0.25">
      <c r="A20" s="26"/>
      <c r="B20" s="26"/>
      <c r="C20" s="26"/>
      <c r="D20" s="26"/>
      <c r="E20" s="26"/>
      <c r="F20" s="26"/>
      <c r="G20" s="26"/>
      <c r="H20" s="26"/>
    </row>
    <row r="21" spans="1:10" s="8" customFormat="1" ht="23.25" customHeight="1" x14ac:dyDescent="0.25">
      <c r="A21" s="27" t="s">
        <v>33</v>
      </c>
      <c r="B21" s="128" t="s">
        <v>34</v>
      </c>
      <c r="C21" s="128"/>
      <c r="D21" s="128"/>
      <c r="E21" s="128"/>
      <c r="F21" s="128"/>
      <c r="G21" s="128"/>
      <c r="H21" s="128"/>
      <c r="I21" s="128"/>
    </row>
    <row r="22" spans="1:10" ht="21" customHeight="1" x14ac:dyDescent="0.25">
      <c r="A22" s="2"/>
      <c r="B22" s="147"/>
      <c r="C22" s="149"/>
      <c r="D22" s="147" t="s">
        <v>32</v>
      </c>
      <c r="E22" s="148"/>
      <c r="F22" s="148"/>
      <c r="G22" s="148"/>
      <c r="H22" s="148"/>
      <c r="I22" s="149"/>
      <c r="J22" s="2"/>
    </row>
    <row r="23" spans="1:10" ht="66.75" customHeight="1" x14ac:dyDescent="0.25">
      <c r="A23" s="2"/>
      <c r="B23" s="147" t="s">
        <v>309</v>
      </c>
      <c r="C23" s="149"/>
      <c r="D23" s="150"/>
      <c r="E23" s="151"/>
      <c r="F23" s="151"/>
      <c r="G23" s="151"/>
      <c r="H23" s="151"/>
      <c r="I23" s="152"/>
      <c r="J23" s="2"/>
    </row>
    <row r="24" spans="1:10" ht="21" customHeight="1" x14ac:dyDescent="0.25">
      <c r="A24" s="126"/>
      <c r="B24" s="126"/>
      <c r="C24" s="126"/>
      <c r="D24" s="126"/>
      <c r="E24" s="126"/>
      <c r="F24" s="126"/>
      <c r="G24" s="126"/>
      <c r="H24" s="126"/>
      <c r="I24" s="126"/>
      <c r="J24" s="126"/>
    </row>
    <row r="25" spans="1:10" ht="21" customHeight="1" x14ac:dyDescent="0.25">
      <c r="A25" s="27" t="s">
        <v>36</v>
      </c>
      <c r="B25" s="128" t="s">
        <v>35</v>
      </c>
      <c r="C25" s="128"/>
      <c r="D25" s="128"/>
      <c r="E25" s="128"/>
      <c r="F25" s="128"/>
      <c r="G25" s="128"/>
      <c r="H25" s="128"/>
      <c r="I25" s="128"/>
      <c r="J25" s="2"/>
    </row>
    <row r="26" spans="1:10" ht="21" customHeight="1" x14ac:dyDescent="0.25">
      <c r="A26" s="2"/>
      <c r="B26" s="156" t="s">
        <v>37</v>
      </c>
      <c r="C26" s="157"/>
      <c r="D26" s="153"/>
      <c r="E26" s="154"/>
      <c r="F26" s="154"/>
      <c r="G26" s="154"/>
      <c r="H26" s="154"/>
      <c r="I26" s="155"/>
      <c r="J26" s="2"/>
    </row>
    <row r="27" spans="1:10" ht="21" customHeight="1" x14ac:dyDescent="0.25">
      <c r="A27" s="2"/>
      <c r="B27" s="156" t="s">
        <v>38</v>
      </c>
      <c r="C27" s="157"/>
      <c r="D27" s="153"/>
      <c r="E27" s="154"/>
      <c r="F27" s="154"/>
      <c r="G27" s="154"/>
      <c r="H27" s="154"/>
      <c r="I27" s="155"/>
      <c r="J27" s="2"/>
    </row>
    <row r="28" spans="1:10" ht="21" customHeight="1" x14ac:dyDescent="0.25">
      <c r="A28" s="2"/>
      <c r="B28" s="156" t="s">
        <v>39</v>
      </c>
      <c r="C28" s="157"/>
      <c r="D28" s="153"/>
      <c r="E28" s="154"/>
      <c r="F28" s="154"/>
      <c r="G28" s="154"/>
      <c r="H28" s="154"/>
      <c r="I28" s="155"/>
      <c r="J28" s="2"/>
    </row>
    <row r="29" spans="1:10" ht="21" customHeight="1" x14ac:dyDescent="0.25">
      <c r="A29" s="2"/>
      <c r="B29" s="156" t="s">
        <v>40</v>
      </c>
      <c r="C29" s="157"/>
      <c r="D29" s="153"/>
      <c r="E29" s="154"/>
      <c r="F29" s="154"/>
      <c r="G29" s="154"/>
      <c r="H29" s="154"/>
      <c r="I29" s="155"/>
      <c r="J29" s="2"/>
    </row>
    <row r="30" spans="1:10" ht="21" customHeight="1" x14ac:dyDescent="0.25">
      <c r="A30" s="27" t="s">
        <v>41</v>
      </c>
      <c r="B30" s="128" t="s">
        <v>286</v>
      </c>
      <c r="C30" s="128"/>
      <c r="D30" s="128"/>
      <c r="E30" s="128"/>
      <c r="F30" s="128"/>
      <c r="G30" s="128"/>
      <c r="H30" s="128"/>
      <c r="I30" s="128"/>
      <c r="J30" s="2"/>
    </row>
    <row r="31" spans="1:10" ht="21" customHeight="1" x14ac:dyDescent="0.25">
      <c r="A31" s="2"/>
      <c r="B31" s="177" t="s">
        <v>37</v>
      </c>
      <c r="C31" s="178"/>
      <c r="D31" s="153"/>
      <c r="E31" s="154"/>
      <c r="F31" s="154"/>
      <c r="G31" s="154"/>
      <c r="H31" s="154"/>
      <c r="I31" s="155"/>
      <c r="J31" s="2"/>
    </row>
    <row r="32" spans="1:10" ht="21" customHeight="1" x14ac:dyDescent="0.25">
      <c r="A32" s="2"/>
      <c r="B32" s="177" t="s">
        <v>38</v>
      </c>
      <c r="C32" s="178"/>
      <c r="D32" s="153"/>
      <c r="E32" s="154"/>
      <c r="F32" s="154"/>
      <c r="G32" s="154"/>
      <c r="H32" s="154"/>
      <c r="I32" s="155"/>
      <c r="J32" s="2"/>
    </row>
    <row r="33" spans="1:11" ht="21" customHeight="1" x14ac:dyDescent="0.25">
      <c r="A33" s="2"/>
      <c r="B33" s="177" t="s">
        <v>39</v>
      </c>
      <c r="C33" s="178"/>
      <c r="D33" s="153"/>
      <c r="E33" s="154"/>
      <c r="F33" s="154"/>
      <c r="G33" s="154"/>
      <c r="H33" s="154"/>
      <c r="I33" s="155"/>
      <c r="J33" s="2"/>
    </row>
    <row r="34" spans="1:11" ht="21" customHeight="1" x14ac:dyDescent="0.25">
      <c r="A34" s="2"/>
      <c r="B34" s="177" t="s">
        <v>40</v>
      </c>
      <c r="C34" s="178"/>
      <c r="D34" s="153"/>
      <c r="E34" s="154"/>
      <c r="F34" s="154"/>
      <c r="G34" s="154"/>
      <c r="H34" s="154"/>
      <c r="I34" s="155"/>
      <c r="J34" s="2"/>
    </row>
    <row r="35" spans="1:11" ht="21" customHeight="1" x14ac:dyDescent="0.25">
      <c r="A35" s="2"/>
      <c r="B35" s="28"/>
      <c r="C35" s="29"/>
      <c r="D35" s="104"/>
      <c r="E35" s="105"/>
      <c r="F35" s="106"/>
      <c r="G35" s="106"/>
      <c r="H35" s="106"/>
      <c r="I35" s="107"/>
      <c r="J35" s="108"/>
      <c r="K35" s="109"/>
    </row>
    <row r="36" spans="1:11" ht="21" customHeight="1" x14ac:dyDescent="0.25">
      <c r="A36" s="30" t="s">
        <v>43</v>
      </c>
      <c r="B36" s="128" t="s">
        <v>277</v>
      </c>
      <c r="C36" s="128"/>
      <c r="D36" s="128"/>
      <c r="E36" s="128"/>
      <c r="F36" s="128"/>
      <c r="G36" s="128"/>
      <c r="H36" s="128"/>
      <c r="I36" s="128"/>
      <c r="J36" s="2"/>
    </row>
    <row r="37" spans="1:11" ht="21" customHeight="1" x14ac:dyDescent="0.25">
      <c r="A37" s="2"/>
      <c r="B37" s="179" t="s">
        <v>278</v>
      </c>
      <c r="C37" s="179"/>
      <c r="D37" s="179"/>
      <c r="E37" s="179"/>
      <c r="F37" s="179"/>
      <c r="G37" s="179"/>
      <c r="H37" s="179"/>
      <c r="I37" s="179"/>
      <c r="J37" s="2"/>
    </row>
    <row r="38" spans="1:11" ht="8.25" customHeight="1" thickBot="1" x14ac:dyDescent="0.3">
      <c r="A38" s="2"/>
      <c r="B38" s="28"/>
      <c r="C38" s="29"/>
      <c r="D38" s="29"/>
      <c r="E38" s="29"/>
      <c r="F38" s="29"/>
      <c r="G38" s="29"/>
      <c r="H38" s="29"/>
      <c r="I38" s="29"/>
      <c r="J38" s="2"/>
    </row>
    <row r="39" spans="1:11" s="9" customFormat="1" ht="26.25" customHeight="1" x14ac:dyDescent="0.25">
      <c r="A39" s="175" t="s">
        <v>6</v>
      </c>
      <c r="B39" s="175" t="s">
        <v>7</v>
      </c>
      <c r="C39" s="165"/>
      <c r="D39" s="165" t="s">
        <v>8</v>
      </c>
      <c r="E39" s="158" t="s">
        <v>9</v>
      </c>
      <c r="F39" s="180" t="s">
        <v>17</v>
      </c>
      <c r="G39" s="158" t="s">
        <v>52</v>
      </c>
      <c r="H39" s="158" t="s">
        <v>18</v>
      </c>
      <c r="I39" s="158" t="s">
        <v>285</v>
      </c>
      <c r="J39" s="158" t="s">
        <v>16</v>
      </c>
    </row>
    <row r="40" spans="1:11" s="9" customFormat="1" ht="48.75" customHeight="1" thickBot="1" x14ac:dyDescent="0.3">
      <c r="A40" s="176"/>
      <c r="B40" s="176"/>
      <c r="C40" s="166"/>
      <c r="D40" s="166"/>
      <c r="E40" s="159"/>
      <c r="F40" s="181"/>
      <c r="G40" s="159"/>
      <c r="H40" s="159"/>
      <c r="I40" s="159"/>
      <c r="J40" s="159"/>
    </row>
    <row r="41" spans="1:11" s="9" customFormat="1" ht="16.5" thickBot="1" x14ac:dyDescent="0.3">
      <c r="A41" s="10">
        <v>1</v>
      </c>
      <c r="B41" s="11">
        <v>2</v>
      </c>
      <c r="C41" s="12"/>
      <c r="D41" s="12">
        <v>3</v>
      </c>
      <c r="E41" s="12">
        <v>4</v>
      </c>
      <c r="F41" s="45">
        <v>5</v>
      </c>
      <c r="G41" s="12">
        <v>6</v>
      </c>
      <c r="H41" s="12">
        <v>7</v>
      </c>
      <c r="I41" s="12">
        <v>8</v>
      </c>
      <c r="J41" s="12">
        <v>9</v>
      </c>
    </row>
    <row r="42" spans="1:11" s="9" customFormat="1" ht="16.5" thickBot="1" x14ac:dyDescent="0.3">
      <c r="A42" s="46">
        <v>1</v>
      </c>
      <c r="B42" s="47" t="s">
        <v>53</v>
      </c>
      <c r="C42" s="47"/>
      <c r="D42" s="47"/>
      <c r="E42" s="48"/>
      <c r="F42" s="49"/>
      <c r="G42" s="48"/>
      <c r="H42" s="48"/>
      <c r="I42" s="48"/>
      <c r="J42" s="48"/>
    </row>
    <row r="43" spans="1:11" s="9" customFormat="1" ht="19.5" customHeight="1" thickBot="1" x14ac:dyDescent="0.3">
      <c r="A43" s="50" t="s">
        <v>54</v>
      </c>
      <c r="B43" s="51" t="s">
        <v>55</v>
      </c>
      <c r="C43" s="52"/>
      <c r="D43" s="52" t="s">
        <v>56</v>
      </c>
      <c r="E43" s="52">
        <v>23</v>
      </c>
      <c r="F43" s="54">
        <v>60</v>
      </c>
      <c r="G43" s="53"/>
      <c r="H43" s="55">
        <f>G43*1.23</f>
        <v>0</v>
      </c>
      <c r="I43" s="55">
        <v>10</v>
      </c>
      <c r="J43" s="56">
        <f>G43*I43</f>
        <v>0</v>
      </c>
    </row>
    <row r="44" spans="1:11" s="9" customFormat="1" ht="19.5" customHeight="1" thickBot="1" x14ac:dyDescent="0.3">
      <c r="A44" s="50" t="s">
        <v>57</v>
      </c>
      <c r="B44" s="51" t="s">
        <v>58</v>
      </c>
      <c r="C44" s="52"/>
      <c r="D44" s="52" t="s">
        <v>56</v>
      </c>
      <c r="E44" s="52">
        <v>23</v>
      </c>
      <c r="F44" s="54">
        <v>70</v>
      </c>
      <c r="G44" s="53"/>
      <c r="H44" s="55">
        <f>G44*1.23</f>
        <v>0</v>
      </c>
      <c r="I44" s="55">
        <v>6</v>
      </c>
      <c r="J44" s="56">
        <f>G44*I44</f>
        <v>0</v>
      </c>
    </row>
    <row r="45" spans="1:11" s="9" customFormat="1" ht="19.5" customHeight="1" thickBot="1" x14ac:dyDescent="0.3">
      <c r="A45" s="50" t="s">
        <v>59</v>
      </c>
      <c r="B45" s="51" t="s">
        <v>60</v>
      </c>
      <c r="C45" s="52"/>
      <c r="D45" s="52" t="s">
        <v>56</v>
      </c>
      <c r="E45" s="52">
        <v>23</v>
      </c>
      <c r="F45" s="54">
        <v>85</v>
      </c>
      <c r="G45" s="53"/>
      <c r="H45" s="55">
        <f>G45*1.23</f>
        <v>0</v>
      </c>
      <c r="I45" s="55">
        <v>20</v>
      </c>
      <c r="J45" s="56">
        <f>G45*I45</f>
        <v>0</v>
      </c>
    </row>
    <row r="46" spans="1:11" s="9" customFormat="1" ht="19.5" customHeight="1" thickBot="1" x14ac:dyDescent="0.3">
      <c r="A46" s="50" t="s">
        <v>61</v>
      </c>
      <c r="B46" s="51" t="s">
        <v>62</v>
      </c>
      <c r="C46" s="52"/>
      <c r="D46" s="52" t="s">
        <v>56</v>
      </c>
      <c r="E46" s="52">
        <v>23</v>
      </c>
      <c r="F46" s="54">
        <v>135</v>
      </c>
      <c r="G46" s="53"/>
      <c r="H46" s="55">
        <f>G46*1.23</f>
        <v>0</v>
      </c>
      <c r="I46" s="55">
        <v>6</v>
      </c>
      <c r="J46" s="56">
        <f>G46*I46</f>
        <v>0</v>
      </c>
    </row>
    <row r="47" spans="1:11" s="9" customFormat="1" ht="19.5" customHeight="1" thickBot="1" x14ac:dyDescent="0.3">
      <c r="A47" s="46">
        <v>2</v>
      </c>
      <c r="B47" s="57" t="s">
        <v>63</v>
      </c>
      <c r="C47" s="57"/>
      <c r="D47" s="57"/>
      <c r="E47" s="49"/>
      <c r="F47" s="58" t="s">
        <v>321</v>
      </c>
      <c r="G47" s="58" t="s">
        <v>321</v>
      </c>
      <c r="H47" s="59"/>
      <c r="I47" s="59"/>
      <c r="J47" s="59"/>
    </row>
    <row r="48" spans="1:11" s="9" customFormat="1" ht="19.5" customHeight="1" thickBot="1" x14ac:dyDescent="0.3">
      <c r="A48" s="50" t="s">
        <v>64</v>
      </c>
      <c r="B48" s="51" t="s">
        <v>322</v>
      </c>
      <c r="C48" s="52"/>
      <c r="D48" s="52" t="s">
        <v>56</v>
      </c>
      <c r="E48" s="52">
        <v>23</v>
      </c>
      <c r="F48" s="54">
        <v>30</v>
      </c>
      <c r="G48" s="53"/>
      <c r="H48" s="55">
        <f t="shared" ref="H48:H56" si="0">G48*1.23</f>
        <v>0</v>
      </c>
      <c r="I48" s="55">
        <v>16</v>
      </c>
      <c r="J48" s="56">
        <f t="shared" ref="J48:J56" si="1">G48*I48</f>
        <v>0</v>
      </c>
    </row>
    <row r="49" spans="1:10" s="9" customFormat="1" ht="19.5" customHeight="1" thickBot="1" x14ac:dyDescent="0.3">
      <c r="A49" s="50" t="s">
        <v>65</v>
      </c>
      <c r="B49" s="51" t="s">
        <v>323</v>
      </c>
      <c r="C49" s="52"/>
      <c r="D49" s="52" t="s">
        <v>56</v>
      </c>
      <c r="E49" s="52">
        <v>23</v>
      </c>
      <c r="F49" s="54">
        <v>40</v>
      </c>
      <c r="G49" s="53"/>
      <c r="H49" s="55">
        <f t="shared" si="0"/>
        <v>0</v>
      </c>
      <c r="I49" s="55">
        <v>12</v>
      </c>
      <c r="J49" s="56">
        <f t="shared" si="1"/>
        <v>0</v>
      </c>
    </row>
    <row r="50" spans="1:10" s="9" customFormat="1" ht="19.5" customHeight="1" thickBot="1" x14ac:dyDescent="0.3">
      <c r="A50" s="50" t="s">
        <v>66</v>
      </c>
      <c r="B50" s="51" t="s">
        <v>324</v>
      </c>
      <c r="C50" s="52"/>
      <c r="D50" s="52" t="s">
        <v>56</v>
      </c>
      <c r="E50" s="52">
        <v>23</v>
      </c>
      <c r="F50" s="54">
        <v>75</v>
      </c>
      <c r="G50" s="53"/>
      <c r="H50" s="55">
        <f t="shared" si="0"/>
        <v>0</v>
      </c>
      <c r="I50" s="55">
        <v>4</v>
      </c>
      <c r="J50" s="56">
        <f t="shared" si="1"/>
        <v>0</v>
      </c>
    </row>
    <row r="51" spans="1:10" s="9" customFormat="1" ht="19.5" customHeight="1" thickBot="1" x14ac:dyDescent="0.3">
      <c r="A51" s="50" t="s">
        <v>69</v>
      </c>
      <c r="B51" s="51" t="s">
        <v>325</v>
      </c>
      <c r="C51" s="52"/>
      <c r="D51" s="52" t="s">
        <v>56</v>
      </c>
      <c r="E51" s="52">
        <v>23</v>
      </c>
      <c r="F51" s="54">
        <v>125</v>
      </c>
      <c r="G51" s="53"/>
      <c r="H51" s="55">
        <f t="shared" si="0"/>
        <v>0</v>
      </c>
      <c r="I51" s="55">
        <v>7</v>
      </c>
      <c r="J51" s="56">
        <f t="shared" si="1"/>
        <v>0</v>
      </c>
    </row>
    <row r="52" spans="1:10" s="9" customFormat="1" ht="19.5" customHeight="1" thickBot="1" x14ac:dyDescent="0.3">
      <c r="A52" s="50" t="s">
        <v>71</v>
      </c>
      <c r="B52" s="51" t="s">
        <v>348</v>
      </c>
      <c r="C52" s="52"/>
      <c r="D52" s="52" t="s">
        <v>56</v>
      </c>
      <c r="E52" s="52">
        <v>23</v>
      </c>
      <c r="F52" s="54">
        <v>170</v>
      </c>
      <c r="G52" s="53"/>
      <c r="H52" s="55">
        <f t="shared" si="0"/>
        <v>0</v>
      </c>
      <c r="I52" s="55">
        <v>5</v>
      </c>
      <c r="J52" s="56">
        <f t="shared" si="1"/>
        <v>0</v>
      </c>
    </row>
    <row r="53" spans="1:10" s="9" customFormat="1" ht="23.25" customHeight="1" thickBot="1" x14ac:dyDescent="0.3">
      <c r="A53" s="50" t="s">
        <v>73</v>
      </c>
      <c r="B53" s="118" t="s">
        <v>67</v>
      </c>
      <c r="C53" s="119"/>
      <c r="D53" s="52" t="s">
        <v>68</v>
      </c>
      <c r="E53" s="52">
        <v>23</v>
      </c>
      <c r="F53" s="54">
        <v>1800</v>
      </c>
      <c r="G53" s="53"/>
      <c r="H53" s="55">
        <f t="shared" si="0"/>
        <v>0</v>
      </c>
      <c r="I53" s="55">
        <v>0.9</v>
      </c>
      <c r="J53" s="56">
        <f t="shared" si="1"/>
        <v>0</v>
      </c>
    </row>
    <row r="54" spans="1:10" s="9" customFormat="1" ht="22.5" customHeight="1" thickBot="1" x14ac:dyDescent="0.3">
      <c r="A54" s="50" t="s">
        <v>326</v>
      </c>
      <c r="B54" s="118" t="s">
        <v>70</v>
      </c>
      <c r="C54" s="119"/>
      <c r="D54" s="52" t="s">
        <v>68</v>
      </c>
      <c r="E54" s="52">
        <v>23</v>
      </c>
      <c r="F54" s="54">
        <v>1200</v>
      </c>
      <c r="G54" s="53"/>
      <c r="H54" s="55">
        <f t="shared" si="0"/>
        <v>0</v>
      </c>
      <c r="I54" s="55">
        <v>0.7</v>
      </c>
      <c r="J54" s="56">
        <f t="shared" si="1"/>
        <v>0</v>
      </c>
    </row>
    <row r="55" spans="1:10" s="9" customFormat="1" ht="19.5" customHeight="1" thickBot="1" x14ac:dyDescent="0.3">
      <c r="A55" s="50" t="s">
        <v>327</v>
      </c>
      <c r="B55" s="51" t="s">
        <v>72</v>
      </c>
      <c r="C55" s="52"/>
      <c r="D55" s="52" t="s">
        <v>68</v>
      </c>
      <c r="E55" s="52">
        <v>23</v>
      </c>
      <c r="F55" s="54">
        <v>1400</v>
      </c>
      <c r="G55" s="53"/>
      <c r="H55" s="55">
        <f t="shared" si="0"/>
        <v>0</v>
      </c>
      <c r="I55" s="55">
        <v>0.5</v>
      </c>
      <c r="J55" s="56">
        <f t="shared" si="1"/>
        <v>0</v>
      </c>
    </row>
    <row r="56" spans="1:10" s="9" customFormat="1" ht="31.5" customHeight="1" thickBot="1" x14ac:dyDescent="0.3">
      <c r="A56" s="50" t="s">
        <v>328</v>
      </c>
      <c r="B56" s="118" t="s">
        <v>74</v>
      </c>
      <c r="C56" s="119"/>
      <c r="D56" s="52" t="s">
        <v>68</v>
      </c>
      <c r="E56" s="52">
        <v>23</v>
      </c>
      <c r="F56" s="54">
        <v>1800</v>
      </c>
      <c r="G56" s="53"/>
      <c r="H56" s="55">
        <f t="shared" si="0"/>
        <v>0</v>
      </c>
      <c r="I56" s="55">
        <v>0.05</v>
      </c>
      <c r="J56" s="56">
        <f t="shared" si="1"/>
        <v>0</v>
      </c>
    </row>
    <row r="57" spans="1:10" s="9" customFormat="1" ht="19.5" customHeight="1" thickBot="1" x14ac:dyDescent="0.3">
      <c r="A57" s="60">
        <v>3</v>
      </c>
      <c r="B57" s="57" t="s">
        <v>75</v>
      </c>
      <c r="C57" s="57"/>
      <c r="D57" s="57"/>
      <c r="E57" s="49"/>
      <c r="F57" s="58" t="s">
        <v>321</v>
      </c>
      <c r="G57" s="58" t="s">
        <v>321</v>
      </c>
      <c r="H57" s="59"/>
      <c r="I57" s="59"/>
      <c r="J57" s="59"/>
    </row>
    <row r="58" spans="1:10" s="9" customFormat="1" ht="19.5" customHeight="1" thickBot="1" x14ac:dyDescent="0.3">
      <c r="A58" s="50" t="s">
        <v>76</v>
      </c>
      <c r="B58" s="51" t="s">
        <v>77</v>
      </c>
      <c r="C58" s="52"/>
      <c r="D58" s="52" t="s">
        <v>68</v>
      </c>
      <c r="E58" s="52">
        <v>23</v>
      </c>
      <c r="F58" s="54">
        <v>400</v>
      </c>
      <c r="G58" s="53"/>
      <c r="H58" s="55">
        <f>G58*1.23</f>
        <v>0</v>
      </c>
      <c r="I58" s="56">
        <v>0.1</v>
      </c>
      <c r="J58" s="56">
        <f t="shared" ref="J58:J69" si="2">G58*I58</f>
        <v>0</v>
      </c>
    </row>
    <row r="59" spans="1:10" s="9" customFormat="1" ht="19.5" customHeight="1" thickBot="1" x14ac:dyDescent="0.3">
      <c r="A59" s="50" t="s">
        <v>78</v>
      </c>
      <c r="B59" s="51" t="s">
        <v>79</v>
      </c>
      <c r="C59" s="52"/>
      <c r="D59" s="52" t="s">
        <v>68</v>
      </c>
      <c r="E59" s="52">
        <v>23</v>
      </c>
      <c r="F59" s="54">
        <v>600</v>
      </c>
      <c r="G59" s="53"/>
      <c r="H59" s="55">
        <f t="shared" ref="H59:H131" si="3">G59*1.23</f>
        <v>0</v>
      </c>
      <c r="I59" s="56">
        <v>0.3</v>
      </c>
      <c r="J59" s="56">
        <f t="shared" si="2"/>
        <v>0</v>
      </c>
    </row>
    <row r="60" spans="1:10" s="9" customFormat="1" ht="19.5" customHeight="1" thickBot="1" x14ac:dyDescent="0.3">
      <c r="A60" s="50" t="s">
        <v>80</v>
      </c>
      <c r="B60" s="51" t="s">
        <v>81</v>
      </c>
      <c r="C60" s="52"/>
      <c r="D60" s="52" t="s">
        <v>68</v>
      </c>
      <c r="E60" s="52">
        <v>23</v>
      </c>
      <c r="F60" s="54">
        <v>900</v>
      </c>
      <c r="G60" s="53"/>
      <c r="H60" s="55">
        <f t="shared" si="3"/>
        <v>0</v>
      </c>
      <c r="I60" s="56">
        <v>0.9</v>
      </c>
      <c r="J60" s="56">
        <f t="shared" si="2"/>
        <v>0</v>
      </c>
    </row>
    <row r="61" spans="1:10" s="9" customFormat="1" ht="19.5" customHeight="1" thickBot="1" x14ac:dyDescent="0.3">
      <c r="A61" s="50" t="s">
        <v>82</v>
      </c>
      <c r="B61" s="51" t="s">
        <v>83</v>
      </c>
      <c r="C61" s="52"/>
      <c r="D61" s="52" t="s">
        <v>68</v>
      </c>
      <c r="E61" s="52">
        <v>23</v>
      </c>
      <c r="F61" s="54">
        <v>1200</v>
      </c>
      <c r="G61" s="53"/>
      <c r="H61" s="55">
        <f t="shared" si="3"/>
        <v>0</v>
      </c>
      <c r="I61" s="56">
        <v>0.7</v>
      </c>
      <c r="J61" s="56">
        <f t="shared" si="2"/>
        <v>0</v>
      </c>
    </row>
    <row r="62" spans="1:10" s="9" customFormat="1" ht="19.5" customHeight="1" thickBot="1" x14ac:dyDescent="0.3">
      <c r="A62" s="50" t="s">
        <v>84</v>
      </c>
      <c r="B62" s="51" t="s">
        <v>85</v>
      </c>
      <c r="C62" s="52"/>
      <c r="D62" s="52" t="s">
        <v>68</v>
      </c>
      <c r="E62" s="52">
        <v>23</v>
      </c>
      <c r="F62" s="54">
        <v>1400</v>
      </c>
      <c r="G62" s="53"/>
      <c r="H62" s="55">
        <f t="shared" si="3"/>
        <v>0</v>
      </c>
      <c r="I62" s="56">
        <v>0.3</v>
      </c>
      <c r="J62" s="56">
        <f t="shared" si="2"/>
        <v>0</v>
      </c>
    </row>
    <row r="63" spans="1:10" s="9" customFormat="1" ht="19.5" customHeight="1" thickBot="1" x14ac:dyDescent="0.3">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3">
      <c r="A64" s="50" t="s">
        <v>89</v>
      </c>
      <c r="B64" s="51" t="s">
        <v>90</v>
      </c>
      <c r="C64" s="52"/>
      <c r="D64" s="52" t="s">
        <v>88</v>
      </c>
      <c r="E64" s="52">
        <v>23</v>
      </c>
      <c r="F64" s="54">
        <v>350</v>
      </c>
      <c r="G64" s="53"/>
      <c r="H64" s="55">
        <f t="shared" si="3"/>
        <v>0</v>
      </c>
      <c r="I64" s="56">
        <v>0.5</v>
      </c>
      <c r="J64" s="56">
        <f t="shared" si="2"/>
        <v>0</v>
      </c>
    </row>
    <row r="65" spans="1:10" s="9" customFormat="1" ht="19.5" customHeight="1" thickBot="1" x14ac:dyDescent="0.3">
      <c r="A65" s="50" t="s">
        <v>91</v>
      </c>
      <c r="B65" s="51" t="s">
        <v>92</v>
      </c>
      <c r="C65" s="52"/>
      <c r="D65" s="52" t="s">
        <v>88</v>
      </c>
      <c r="E65" s="52">
        <v>23</v>
      </c>
      <c r="F65" s="54">
        <v>400</v>
      </c>
      <c r="G65" s="53"/>
      <c r="H65" s="55">
        <f t="shared" si="3"/>
        <v>0</v>
      </c>
      <c r="I65" s="56">
        <v>1</v>
      </c>
      <c r="J65" s="56">
        <f t="shared" si="2"/>
        <v>0</v>
      </c>
    </row>
    <row r="66" spans="1:10" s="9" customFormat="1" ht="19.5" customHeight="1" thickBot="1" x14ac:dyDescent="0.3">
      <c r="A66" s="50" t="s">
        <v>93</v>
      </c>
      <c r="B66" s="51" t="s">
        <v>94</v>
      </c>
      <c r="C66" s="52"/>
      <c r="D66" s="52" t="s">
        <v>88</v>
      </c>
      <c r="E66" s="52">
        <v>23</v>
      </c>
      <c r="F66" s="54">
        <v>600</v>
      </c>
      <c r="G66" s="53"/>
      <c r="H66" s="55">
        <f t="shared" si="3"/>
        <v>0</v>
      </c>
      <c r="I66" s="56">
        <v>2</v>
      </c>
      <c r="J66" s="56">
        <f t="shared" si="2"/>
        <v>0</v>
      </c>
    </row>
    <row r="67" spans="1:10" s="9" customFormat="1" ht="49.9" customHeight="1" thickBot="1" x14ac:dyDescent="0.3">
      <c r="A67" s="50" t="s">
        <v>95</v>
      </c>
      <c r="B67" s="118" t="s">
        <v>349</v>
      </c>
      <c r="C67" s="119"/>
      <c r="D67" s="61" t="s">
        <v>88</v>
      </c>
      <c r="E67" s="52">
        <v>23</v>
      </c>
      <c r="F67" s="62">
        <v>750</v>
      </c>
      <c r="G67" s="53"/>
      <c r="H67" s="55">
        <f t="shared" si="3"/>
        <v>0</v>
      </c>
      <c r="I67" s="101">
        <v>3</v>
      </c>
      <c r="J67" s="56">
        <f t="shared" si="2"/>
        <v>0</v>
      </c>
    </row>
    <row r="68" spans="1:10" s="9" customFormat="1" ht="49.15" customHeight="1" thickBot="1" x14ac:dyDescent="0.3">
      <c r="A68" s="50" t="s">
        <v>96</v>
      </c>
      <c r="B68" s="118" t="s">
        <v>350</v>
      </c>
      <c r="C68" s="119"/>
      <c r="D68" s="61" t="s">
        <v>88</v>
      </c>
      <c r="E68" s="52">
        <v>23</v>
      </c>
      <c r="F68" s="62">
        <v>1200</v>
      </c>
      <c r="G68" s="53"/>
      <c r="H68" s="55">
        <f t="shared" si="3"/>
        <v>0</v>
      </c>
      <c r="I68" s="101">
        <v>0.3</v>
      </c>
      <c r="J68" s="56">
        <f t="shared" si="2"/>
        <v>0</v>
      </c>
    </row>
    <row r="69" spans="1:10" s="9" customFormat="1" ht="27" customHeight="1" thickBot="1" x14ac:dyDescent="0.3">
      <c r="A69" s="50" t="s">
        <v>329</v>
      </c>
      <c r="B69" s="118" t="s">
        <v>97</v>
      </c>
      <c r="C69" s="119"/>
      <c r="D69" s="61" t="s">
        <v>68</v>
      </c>
      <c r="E69" s="52">
        <v>23</v>
      </c>
      <c r="F69" s="62">
        <v>250</v>
      </c>
      <c r="G69" s="53"/>
      <c r="H69" s="55">
        <f t="shared" si="3"/>
        <v>0</v>
      </c>
      <c r="I69" s="101">
        <v>0.1</v>
      </c>
      <c r="J69" s="56">
        <f t="shared" si="2"/>
        <v>0</v>
      </c>
    </row>
    <row r="70" spans="1:10" s="9" customFormat="1" ht="19.5" customHeight="1" thickBot="1" x14ac:dyDescent="0.3">
      <c r="A70" s="60">
        <v>4</v>
      </c>
      <c r="B70" s="57" t="s">
        <v>98</v>
      </c>
      <c r="C70" s="57"/>
      <c r="D70" s="57"/>
      <c r="E70" s="49"/>
      <c r="F70" s="58" t="s">
        <v>321</v>
      </c>
      <c r="G70" s="58" t="s">
        <v>321</v>
      </c>
      <c r="H70" s="59"/>
      <c r="I70" s="59"/>
      <c r="J70" s="59"/>
    </row>
    <row r="71" spans="1:10" s="9" customFormat="1" ht="16.5" customHeight="1" thickBot="1" x14ac:dyDescent="0.3">
      <c r="A71" s="50" t="s">
        <v>99</v>
      </c>
      <c r="B71" s="118" t="s">
        <v>283</v>
      </c>
      <c r="C71" s="119"/>
      <c r="D71" s="52" t="s">
        <v>100</v>
      </c>
      <c r="E71" s="52">
        <v>23</v>
      </c>
      <c r="F71" s="54">
        <v>200</v>
      </c>
      <c r="G71" s="53"/>
      <c r="H71" s="55">
        <f t="shared" si="3"/>
        <v>0</v>
      </c>
      <c r="I71" s="55">
        <v>0.05</v>
      </c>
      <c r="J71" s="56">
        <f>G71*I71</f>
        <v>0</v>
      </c>
    </row>
    <row r="72" spans="1:10" s="9" customFormat="1" ht="16.5" customHeight="1" thickBot="1" x14ac:dyDescent="0.3">
      <c r="A72" s="50" t="s">
        <v>101</v>
      </c>
      <c r="B72" s="118" t="s">
        <v>282</v>
      </c>
      <c r="C72" s="119"/>
      <c r="D72" s="52" t="s">
        <v>100</v>
      </c>
      <c r="E72" s="53">
        <v>23</v>
      </c>
      <c r="F72" s="54">
        <v>300</v>
      </c>
      <c r="G72" s="53"/>
      <c r="H72" s="55">
        <f t="shared" si="3"/>
        <v>0</v>
      </c>
      <c r="I72" s="55">
        <v>0.05</v>
      </c>
      <c r="J72" s="56">
        <f t="shared" ref="J72:J75" si="4">G72*I72</f>
        <v>0</v>
      </c>
    </row>
    <row r="73" spans="1:10" s="9" customFormat="1" ht="16.5" customHeight="1" thickBot="1" x14ac:dyDescent="0.3">
      <c r="A73" s="50" t="s">
        <v>103</v>
      </c>
      <c r="B73" s="118" t="s">
        <v>331</v>
      </c>
      <c r="C73" s="119"/>
      <c r="D73" s="52" t="s">
        <v>183</v>
      </c>
      <c r="E73" s="53">
        <v>23</v>
      </c>
      <c r="F73" s="54">
        <v>50</v>
      </c>
      <c r="G73" s="53"/>
      <c r="H73" s="55">
        <f t="shared" si="3"/>
        <v>0</v>
      </c>
      <c r="I73" s="55">
        <v>0.01</v>
      </c>
      <c r="J73" s="56">
        <f t="shared" si="4"/>
        <v>0</v>
      </c>
    </row>
    <row r="74" spans="1:10" s="112" customFormat="1" ht="19.5" customHeight="1" thickBot="1" x14ac:dyDescent="0.3">
      <c r="A74" s="50" t="s">
        <v>105</v>
      </c>
      <c r="B74" s="122" t="s">
        <v>333</v>
      </c>
      <c r="C74" s="123"/>
      <c r="D74" s="61" t="s">
        <v>88</v>
      </c>
      <c r="E74" s="61">
        <v>23</v>
      </c>
      <c r="F74" s="62">
        <v>200</v>
      </c>
      <c r="G74" s="53"/>
      <c r="H74" s="111">
        <f t="shared" si="3"/>
        <v>0</v>
      </c>
      <c r="I74" s="111">
        <v>0.8</v>
      </c>
      <c r="J74" s="101">
        <f t="shared" si="4"/>
        <v>0</v>
      </c>
    </row>
    <row r="75" spans="1:10" s="112" customFormat="1" ht="19.5" customHeight="1" thickBot="1" x14ac:dyDescent="0.3">
      <c r="A75" s="50" t="s">
        <v>107</v>
      </c>
      <c r="B75" s="122" t="s">
        <v>334</v>
      </c>
      <c r="C75" s="123"/>
      <c r="D75" s="61" t="s">
        <v>88</v>
      </c>
      <c r="E75" s="61">
        <v>23</v>
      </c>
      <c r="F75" s="62">
        <v>200</v>
      </c>
      <c r="G75" s="53"/>
      <c r="H75" s="111">
        <f t="shared" si="3"/>
        <v>0</v>
      </c>
      <c r="I75" s="111">
        <v>0.8</v>
      </c>
      <c r="J75" s="101">
        <f t="shared" si="4"/>
        <v>0</v>
      </c>
    </row>
    <row r="76" spans="1:10" s="9" customFormat="1" ht="19.5" customHeight="1" thickBot="1" x14ac:dyDescent="0.3">
      <c r="A76" s="50" t="s">
        <v>284</v>
      </c>
      <c r="B76" s="51" t="s">
        <v>102</v>
      </c>
      <c r="C76" s="52"/>
      <c r="D76" s="52" t="s">
        <v>68</v>
      </c>
      <c r="E76" s="52">
        <v>23</v>
      </c>
      <c r="F76" s="54">
        <v>1000</v>
      </c>
      <c r="G76" s="53"/>
      <c r="H76" s="55">
        <f t="shared" si="3"/>
        <v>0</v>
      </c>
      <c r="I76" s="55">
        <v>1</v>
      </c>
      <c r="J76" s="56">
        <f>G76*I76</f>
        <v>0</v>
      </c>
    </row>
    <row r="77" spans="1:10" s="9" customFormat="1" ht="19.5" customHeight="1" thickBot="1" x14ac:dyDescent="0.3">
      <c r="A77" s="50" t="s">
        <v>330</v>
      </c>
      <c r="B77" s="51" t="s">
        <v>104</v>
      </c>
      <c r="C77" s="52"/>
      <c r="D77" s="52" t="s">
        <v>68</v>
      </c>
      <c r="E77" s="52">
        <v>23</v>
      </c>
      <c r="F77" s="54">
        <v>1200</v>
      </c>
      <c r="G77" s="53"/>
      <c r="H77" s="55">
        <f t="shared" si="3"/>
        <v>0</v>
      </c>
      <c r="I77" s="55">
        <v>0.05</v>
      </c>
      <c r="J77" s="56">
        <f>G77*I77</f>
        <v>0</v>
      </c>
    </row>
    <row r="78" spans="1:10" s="9" customFormat="1" ht="19.5" customHeight="1" thickBot="1" x14ac:dyDescent="0.3">
      <c r="A78" s="50" t="s">
        <v>335</v>
      </c>
      <c r="B78" s="51" t="s">
        <v>106</v>
      </c>
      <c r="C78" s="52"/>
      <c r="D78" s="52" t="s">
        <v>68</v>
      </c>
      <c r="E78" s="52">
        <v>23</v>
      </c>
      <c r="F78" s="54">
        <v>500</v>
      </c>
      <c r="G78" s="53"/>
      <c r="H78" s="55">
        <f t="shared" si="3"/>
        <v>0</v>
      </c>
      <c r="I78" s="55">
        <v>0.4</v>
      </c>
      <c r="J78" s="56">
        <f>G78*I78</f>
        <v>0</v>
      </c>
    </row>
    <row r="79" spans="1:10" s="9" customFormat="1" ht="19.5" customHeight="1" thickBot="1" x14ac:dyDescent="0.3">
      <c r="A79" s="50" t="s">
        <v>336</v>
      </c>
      <c r="B79" s="51" t="s">
        <v>108</v>
      </c>
      <c r="C79" s="52"/>
      <c r="D79" s="52" t="s">
        <v>68</v>
      </c>
      <c r="E79" s="52">
        <v>23</v>
      </c>
      <c r="F79" s="54">
        <v>500</v>
      </c>
      <c r="G79" s="53"/>
      <c r="H79" s="55">
        <f t="shared" ref="H79:H80" si="5">G79*1.23</f>
        <v>0</v>
      </c>
      <c r="I79" s="55">
        <v>0.5</v>
      </c>
      <c r="J79" s="56">
        <f>G79*I79</f>
        <v>0</v>
      </c>
    </row>
    <row r="80" spans="1:10" s="9" customFormat="1" ht="19.5" customHeight="1" thickBot="1" x14ac:dyDescent="0.3">
      <c r="A80" s="50" t="s">
        <v>337</v>
      </c>
      <c r="B80" s="51" t="s">
        <v>338</v>
      </c>
      <c r="C80" s="52"/>
      <c r="D80" s="52" t="s">
        <v>68</v>
      </c>
      <c r="E80" s="52">
        <v>23</v>
      </c>
      <c r="F80" s="54">
        <v>1500</v>
      </c>
      <c r="G80" s="53"/>
      <c r="H80" s="55">
        <f t="shared" si="5"/>
        <v>0</v>
      </c>
      <c r="I80" s="55">
        <v>0.4</v>
      </c>
      <c r="J80" s="56">
        <f>G80*I80</f>
        <v>0</v>
      </c>
    </row>
    <row r="81" spans="1:10" s="9" customFormat="1" ht="19.5" customHeight="1" thickBot="1" x14ac:dyDescent="0.3">
      <c r="A81" s="60">
        <v>5</v>
      </c>
      <c r="B81" s="57" t="s">
        <v>109</v>
      </c>
      <c r="C81" s="57"/>
      <c r="D81" s="57"/>
      <c r="E81" s="49"/>
      <c r="F81" s="58" t="s">
        <v>321</v>
      </c>
      <c r="G81" s="58" t="s">
        <v>321</v>
      </c>
      <c r="H81" s="59"/>
      <c r="I81" s="59"/>
      <c r="J81" s="59"/>
    </row>
    <row r="82" spans="1:10" s="9" customFormat="1" ht="32.25" customHeight="1" thickBot="1" x14ac:dyDescent="0.3">
      <c r="A82" s="50" t="s">
        <v>110</v>
      </c>
      <c r="B82" s="118" t="s">
        <v>111</v>
      </c>
      <c r="C82" s="119"/>
      <c r="D82" s="52" t="s">
        <v>112</v>
      </c>
      <c r="E82" s="52">
        <v>23</v>
      </c>
      <c r="F82" s="54">
        <v>2400</v>
      </c>
      <c r="G82" s="53"/>
      <c r="H82" s="55">
        <f t="shared" si="3"/>
        <v>0</v>
      </c>
      <c r="I82" s="55">
        <v>1</v>
      </c>
      <c r="J82" s="56">
        <f>G82*I82</f>
        <v>0</v>
      </c>
    </row>
    <row r="83" spans="1:10" s="9" customFormat="1" ht="32.25" customHeight="1" thickBot="1" x14ac:dyDescent="0.3">
      <c r="A83" s="50" t="s">
        <v>113</v>
      </c>
      <c r="B83" s="118" t="s">
        <v>114</v>
      </c>
      <c r="C83" s="119"/>
      <c r="D83" s="52" t="s">
        <v>115</v>
      </c>
      <c r="E83" s="52">
        <v>23</v>
      </c>
      <c r="F83" s="54">
        <v>400</v>
      </c>
      <c r="G83" s="53"/>
      <c r="H83" s="55">
        <f t="shared" si="3"/>
        <v>0</v>
      </c>
      <c r="I83" s="55">
        <v>0.4</v>
      </c>
      <c r="J83" s="56">
        <f>G83*I83</f>
        <v>0</v>
      </c>
    </row>
    <row r="84" spans="1:10" s="9" customFormat="1" ht="32.25" customHeight="1" thickBot="1" x14ac:dyDescent="0.3">
      <c r="A84" s="50" t="s">
        <v>116</v>
      </c>
      <c r="B84" s="118" t="s">
        <v>117</v>
      </c>
      <c r="C84" s="119"/>
      <c r="D84" s="52" t="s">
        <v>112</v>
      </c>
      <c r="E84" s="52">
        <v>23</v>
      </c>
      <c r="F84" s="54">
        <v>2800</v>
      </c>
      <c r="G84" s="53"/>
      <c r="H84" s="55">
        <f t="shared" si="3"/>
        <v>0</v>
      </c>
      <c r="I84" s="55"/>
      <c r="J84" s="56">
        <f>G84*I84</f>
        <v>0</v>
      </c>
    </row>
    <row r="85" spans="1:10" s="9" customFormat="1" ht="32.25" customHeight="1" thickBot="1" x14ac:dyDescent="0.3">
      <c r="A85" s="50" t="s">
        <v>118</v>
      </c>
      <c r="B85" s="118" t="s">
        <v>119</v>
      </c>
      <c r="C85" s="119"/>
      <c r="D85" s="52" t="s">
        <v>115</v>
      </c>
      <c r="E85" s="52">
        <v>23</v>
      </c>
      <c r="F85" s="54">
        <v>500</v>
      </c>
      <c r="G85" s="53"/>
      <c r="H85" s="55">
        <f t="shared" si="3"/>
        <v>0</v>
      </c>
      <c r="I85" s="55"/>
      <c r="J85" s="56">
        <f>G85*I85</f>
        <v>0</v>
      </c>
    </row>
    <row r="86" spans="1:10" s="9" customFormat="1" ht="19.5" customHeight="1" thickBot="1" x14ac:dyDescent="0.3">
      <c r="A86" s="60">
        <v>6</v>
      </c>
      <c r="B86" s="57" t="s">
        <v>120</v>
      </c>
      <c r="C86" s="57"/>
      <c r="D86" s="57"/>
      <c r="E86" s="49"/>
      <c r="F86" s="58" t="s">
        <v>321</v>
      </c>
      <c r="G86" s="58" t="s">
        <v>321</v>
      </c>
      <c r="H86" s="59"/>
      <c r="I86" s="59"/>
      <c r="J86" s="59"/>
    </row>
    <row r="87" spans="1:10" s="9" customFormat="1" ht="19.5" customHeight="1" thickBot="1" x14ac:dyDescent="0.3">
      <c r="A87" s="50" t="s">
        <v>121</v>
      </c>
      <c r="B87" s="51" t="s">
        <v>122</v>
      </c>
      <c r="C87" s="52"/>
      <c r="D87" s="52" t="s">
        <v>56</v>
      </c>
      <c r="E87" s="52">
        <v>23</v>
      </c>
      <c r="F87" s="54">
        <v>70</v>
      </c>
      <c r="G87" s="53"/>
      <c r="H87" s="55">
        <f t="shared" si="3"/>
        <v>0</v>
      </c>
      <c r="I87" s="56">
        <v>0</v>
      </c>
      <c r="J87" s="56">
        <f>G87*I87</f>
        <v>0</v>
      </c>
    </row>
    <row r="88" spans="1:10" s="9" customFormat="1" ht="19.5" customHeight="1" thickBot="1" x14ac:dyDescent="0.3">
      <c r="A88" s="50" t="s">
        <v>123</v>
      </c>
      <c r="B88" s="51" t="s">
        <v>124</v>
      </c>
      <c r="C88" s="52"/>
      <c r="D88" s="52" t="s">
        <v>56</v>
      </c>
      <c r="E88" s="52">
        <v>23</v>
      </c>
      <c r="F88" s="54">
        <v>60</v>
      </c>
      <c r="G88" s="53"/>
      <c r="H88" s="55">
        <f t="shared" si="3"/>
        <v>0</v>
      </c>
      <c r="I88" s="56">
        <v>0</v>
      </c>
      <c r="J88" s="56">
        <f>G88*I88</f>
        <v>0</v>
      </c>
    </row>
    <row r="89" spans="1:10" s="9" customFormat="1" ht="19.5" customHeight="1" thickBot="1" x14ac:dyDescent="0.3">
      <c r="A89" s="50" t="s">
        <v>125</v>
      </c>
      <c r="B89" s="51" t="s">
        <v>126</v>
      </c>
      <c r="C89" s="52"/>
      <c r="D89" s="52" t="s">
        <v>56</v>
      </c>
      <c r="E89" s="52">
        <v>23</v>
      </c>
      <c r="F89" s="54">
        <v>350</v>
      </c>
      <c r="G89" s="53"/>
      <c r="H89" s="55">
        <f t="shared" si="3"/>
        <v>0</v>
      </c>
      <c r="I89" s="56">
        <v>0</v>
      </c>
      <c r="J89" s="56">
        <f>G89*I89</f>
        <v>0</v>
      </c>
    </row>
    <row r="90" spans="1:10" s="9" customFormat="1" ht="19.5" customHeight="1" thickBot="1" x14ac:dyDescent="0.3">
      <c r="A90" s="60">
        <v>7</v>
      </c>
      <c r="B90" s="57" t="s">
        <v>63</v>
      </c>
      <c r="C90" s="57"/>
      <c r="D90" s="57"/>
      <c r="E90" s="49"/>
      <c r="F90" s="58" t="s">
        <v>321</v>
      </c>
      <c r="G90" s="58" t="s">
        <v>321</v>
      </c>
      <c r="H90" s="59"/>
      <c r="I90" s="59"/>
      <c r="J90" s="59"/>
    </row>
    <row r="91" spans="1:10" s="9" customFormat="1" ht="32.25" customHeight="1" thickBot="1" x14ac:dyDescent="0.3">
      <c r="A91" s="50" t="s">
        <v>127</v>
      </c>
      <c r="B91" s="118" t="s">
        <v>128</v>
      </c>
      <c r="C91" s="119"/>
      <c r="D91" s="52" t="s">
        <v>68</v>
      </c>
      <c r="E91" s="52">
        <v>23</v>
      </c>
      <c r="F91" s="54">
        <v>1400</v>
      </c>
      <c r="G91" s="53"/>
      <c r="H91" s="55">
        <f t="shared" si="3"/>
        <v>0</v>
      </c>
      <c r="I91" s="56">
        <v>0</v>
      </c>
      <c r="J91" s="56">
        <f>G91*I91</f>
        <v>0</v>
      </c>
    </row>
    <row r="92" spans="1:10" s="9" customFormat="1" ht="16.5" thickBot="1" x14ac:dyDescent="0.3">
      <c r="A92" s="50" t="s">
        <v>129</v>
      </c>
      <c r="B92" s="118" t="s">
        <v>130</v>
      </c>
      <c r="C92" s="119"/>
      <c r="D92" s="52" t="s">
        <v>68</v>
      </c>
      <c r="E92" s="52">
        <v>23</v>
      </c>
      <c r="F92" s="54">
        <v>550</v>
      </c>
      <c r="G92" s="53"/>
      <c r="H92" s="55">
        <f t="shared" si="3"/>
        <v>0</v>
      </c>
      <c r="I92" s="56">
        <v>0</v>
      </c>
      <c r="J92" s="56">
        <f>G92*I92</f>
        <v>0</v>
      </c>
    </row>
    <row r="93" spans="1:10" s="9" customFormat="1" ht="16.5" thickBot="1" x14ac:dyDescent="0.3">
      <c r="A93" s="50" t="s">
        <v>131</v>
      </c>
      <c r="B93" s="118" t="s">
        <v>132</v>
      </c>
      <c r="C93" s="119"/>
      <c r="D93" s="52" t="s">
        <v>68</v>
      </c>
      <c r="E93" s="52">
        <v>23</v>
      </c>
      <c r="F93" s="54">
        <v>1000</v>
      </c>
      <c r="G93" s="53"/>
      <c r="H93" s="55">
        <f t="shared" si="3"/>
        <v>0</v>
      </c>
      <c r="I93" s="56">
        <v>0</v>
      </c>
      <c r="J93" s="56">
        <f>G93*I93</f>
        <v>0</v>
      </c>
    </row>
    <row r="94" spans="1:10" s="9" customFormat="1" ht="19.5" customHeight="1" thickBot="1" x14ac:dyDescent="0.3">
      <c r="A94" s="60">
        <v>8</v>
      </c>
      <c r="B94" s="57" t="s">
        <v>133</v>
      </c>
      <c r="C94" s="57"/>
      <c r="D94" s="57"/>
      <c r="E94" s="49"/>
      <c r="F94" s="58" t="s">
        <v>321</v>
      </c>
      <c r="G94" s="58" t="s">
        <v>321</v>
      </c>
      <c r="H94" s="59"/>
      <c r="I94" s="59"/>
      <c r="J94" s="59"/>
    </row>
    <row r="95" spans="1:10" s="9" customFormat="1" ht="33" customHeight="1" thickBot="1" x14ac:dyDescent="0.3">
      <c r="A95" s="63" t="s">
        <v>134</v>
      </c>
      <c r="B95" s="118" t="s">
        <v>135</v>
      </c>
      <c r="C95" s="119"/>
      <c r="D95" s="64" t="s">
        <v>68</v>
      </c>
      <c r="E95" s="64">
        <v>23</v>
      </c>
      <c r="F95" s="65">
        <v>4100</v>
      </c>
      <c r="G95" s="53"/>
      <c r="H95" s="55">
        <f t="shared" si="3"/>
        <v>0</v>
      </c>
      <c r="I95" s="102">
        <v>0</v>
      </c>
      <c r="J95" s="56">
        <f>G95*I95</f>
        <v>0</v>
      </c>
    </row>
    <row r="96" spans="1:10" s="9" customFormat="1" ht="19.5" customHeight="1" thickBot="1" x14ac:dyDescent="0.3">
      <c r="A96" s="60">
        <v>9</v>
      </c>
      <c r="B96" s="57" t="s">
        <v>136</v>
      </c>
      <c r="C96" s="57"/>
      <c r="D96" s="57"/>
      <c r="E96" s="49"/>
      <c r="F96" s="58" t="s">
        <v>321</v>
      </c>
      <c r="G96" s="58" t="s">
        <v>321</v>
      </c>
      <c r="H96" s="59"/>
      <c r="I96" s="59"/>
      <c r="J96" s="59"/>
    </row>
    <row r="97" spans="1:10" s="9" customFormat="1" ht="19.5" customHeight="1" thickBot="1" x14ac:dyDescent="0.3">
      <c r="A97" s="66" t="s">
        <v>137</v>
      </c>
      <c r="B97" s="67" t="s">
        <v>138</v>
      </c>
      <c r="C97" s="61"/>
      <c r="D97" s="61" t="s">
        <v>68</v>
      </c>
      <c r="E97" s="52">
        <v>23</v>
      </c>
      <c r="F97" s="68">
        <v>950</v>
      </c>
      <c r="G97" s="53"/>
      <c r="H97" s="55">
        <f t="shared" si="3"/>
        <v>0</v>
      </c>
      <c r="I97" s="103">
        <v>0</v>
      </c>
      <c r="J97" s="56">
        <f t="shared" ref="J97:J117" si="6">G97*I97</f>
        <v>0</v>
      </c>
    </row>
    <row r="98" spans="1:10" s="9" customFormat="1" ht="19.5" customHeight="1" thickBot="1" x14ac:dyDescent="0.3">
      <c r="A98" s="66" t="s">
        <v>139</v>
      </c>
      <c r="B98" s="67" t="s">
        <v>140</v>
      </c>
      <c r="C98" s="61"/>
      <c r="D98" s="61" t="s">
        <v>68</v>
      </c>
      <c r="E98" s="52">
        <v>23</v>
      </c>
      <c r="F98" s="68">
        <v>1300</v>
      </c>
      <c r="G98" s="53"/>
      <c r="H98" s="55">
        <f t="shared" si="3"/>
        <v>0</v>
      </c>
      <c r="I98" s="103">
        <v>0</v>
      </c>
      <c r="J98" s="56">
        <f t="shared" si="6"/>
        <v>0</v>
      </c>
    </row>
    <row r="99" spans="1:10" s="9" customFormat="1" ht="19.5" customHeight="1" thickBot="1" x14ac:dyDescent="0.3">
      <c r="A99" s="66" t="s">
        <v>141</v>
      </c>
      <c r="B99" s="67" t="s">
        <v>142</v>
      </c>
      <c r="C99" s="61"/>
      <c r="D99" s="61" t="s">
        <v>68</v>
      </c>
      <c r="E99" s="52">
        <v>23</v>
      </c>
      <c r="F99" s="68">
        <v>1750</v>
      </c>
      <c r="G99" s="53"/>
      <c r="H99" s="55">
        <f t="shared" si="3"/>
        <v>0</v>
      </c>
      <c r="I99" s="103">
        <v>0</v>
      </c>
      <c r="J99" s="56">
        <f t="shared" si="6"/>
        <v>0</v>
      </c>
    </row>
    <row r="100" spans="1:10" s="9" customFormat="1" ht="19.5" customHeight="1" thickBot="1" x14ac:dyDescent="0.3">
      <c r="A100" s="66" t="s">
        <v>143</v>
      </c>
      <c r="B100" s="67" t="s">
        <v>144</v>
      </c>
      <c r="C100" s="61"/>
      <c r="D100" s="61" t="s">
        <v>68</v>
      </c>
      <c r="E100" s="52">
        <v>23</v>
      </c>
      <c r="F100" s="68">
        <v>1100</v>
      </c>
      <c r="G100" s="53"/>
      <c r="H100" s="55">
        <f t="shared" si="3"/>
        <v>0</v>
      </c>
      <c r="I100" s="103">
        <v>0</v>
      </c>
      <c r="J100" s="56">
        <f t="shared" si="6"/>
        <v>0</v>
      </c>
    </row>
    <row r="101" spans="1:10" s="9" customFormat="1" ht="19.5" customHeight="1" thickBot="1" x14ac:dyDescent="0.3">
      <c r="A101" s="66" t="s">
        <v>145</v>
      </c>
      <c r="B101" s="67" t="s">
        <v>146</v>
      </c>
      <c r="C101" s="61"/>
      <c r="D101" s="61" t="s">
        <v>68</v>
      </c>
      <c r="E101" s="52">
        <v>23</v>
      </c>
      <c r="F101" s="68">
        <v>1400</v>
      </c>
      <c r="G101" s="53"/>
      <c r="H101" s="55">
        <f t="shared" si="3"/>
        <v>0</v>
      </c>
      <c r="I101" s="103">
        <v>0</v>
      </c>
      <c r="J101" s="56">
        <f t="shared" si="6"/>
        <v>0</v>
      </c>
    </row>
    <row r="102" spans="1:10" s="9" customFormat="1" ht="19.5" customHeight="1" thickBot="1" x14ac:dyDescent="0.3">
      <c r="A102" s="66" t="s">
        <v>147</v>
      </c>
      <c r="B102" s="67" t="s">
        <v>148</v>
      </c>
      <c r="C102" s="61"/>
      <c r="D102" s="61" t="s">
        <v>68</v>
      </c>
      <c r="E102" s="52">
        <v>23</v>
      </c>
      <c r="F102" s="68">
        <v>1900</v>
      </c>
      <c r="G102" s="53"/>
      <c r="H102" s="55">
        <f t="shared" si="3"/>
        <v>0</v>
      </c>
      <c r="I102" s="103">
        <v>0</v>
      </c>
      <c r="J102" s="56">
        <f t="shared" si="6"/>
        <v>0</v>
      </c>
    </row>
    <row r="103" spans="1:10" s="9" customFormat="1" ht="19.5" customHeight="1" thickBot="1" x14ac:dyDescent="0.3">
      <c r="A103" s="66" t="s">
        <v>149</v>
      </c>
      <c r="B103" s="67" t="s">
        <v>150</v>
      </c>
      <c r="C103" s="61"/>
      <c r="D103" s="61" t="s">
        <v>68</v>
      </c>
      <c r="E103" s="52">
        <v>23</v>
      </c>
      <c r="F103" s="68">
        <v>1250</v>
      </c>
      <c r="G103" s="53"/>
      <c r="H103" s="55">
        <f t="shared" si="3"/>
        <v>0</v>
      </c>
      <c r="I103" s="103">
        <v>0</v>
      </c>
      <c r="J103" s="56">
        <f t="shared" si="6"/>
        <v>0</v>
      </c>
    </row>
    <row r="104" spans="1:10" s="9" customFormat="1" ht="19.5" customHeight="1" thickBot="1" x14ac:dyDescent="0.3">
      <c r="A104" s="66" t="s">
        <v>151</v>
      </c>
      <c r="B104" s="67" t="s">
        <v>152</v>
      </c>
      <c r="C104" s="61"/>
      <c r="D104" s="61" t="s">
        <v>68</v>
      </c>
      <c r="E104" s="52">
        <v>23</v>
      </c>
      <c r="F104" s="68">
        <v>1500</v>
      </c>
      <c r="G104" s="53"/>
      <c r="H104" s="55">
        <f t="shared" si="3"/>
        <v>0</v>
      </c>
      <c r="I104" s="103">
        <v>0</v>
      </c>
      <c r="J104" s="56">
        <f t="shared" si="6"/>
        <v>0</v>
      </c>
    </row>
    <row r="105" spans="1:10" s="9" customFormat="1" ht="19.5" customHeight="1" thickBot="1" x14ac:dyDescent="0.3">
      <c r="A105" s="66" t="s">
        <v>153</v>
      </c>
      <c r="B105" s="67" t="s">
        <v>154</v>
      </c>
      <c r="C105" s="61"/>
      <c r="D105" s="61" t="s">
        <v>68</v>
      </c>
      <c r="E105" s="52">
        <v>23</v>
      </c>
      <c r="F105" s="68">
        <v>2100</v>
      </c>
      <c r="G105" s="53"/>
      <c r="H105" s="55">
        <f t="shared" si="3"/>
        <v>0</v>
      </c>
      <c r="I105" s="103">
        <v>0</v>
      </c>
      <c r="J105" s="56">
        <f t="shared" si="6"/>
        <v>0</v>
      </c>
    </row>
    <row r="106" spans="1:10" s="9" customFormat="1" ht="19.5" customHeight="1" thickBot="1" x14ac:dyDescent="0.3">
      <c r="A106" s="66" t="s">
        <v>155</v>
      </c>
      <c r="B106" s="67" t="s">
        <v>156</v>
      </c>
      <c r="C106" s="61"/>
      <c r="D106" s="61" t="s">
        <v>88</v>
      </c>
      <c r="E106" s="52">
        <v>23</v>
      </c>
      <c r="F106" s="68">
        <v>600</v>
      </c>
      <c r="G106" s="53"/>
      <c r="H106" s="55">
        <f t="shared" si="3"/>
        <v>0</v>
      </c>
      <c r="I106" s="103">
        <v>0</v>
      </c>
      <c r="J106" s="56">
        <f t="shared" si="6"/>
        <v>0</v>
      </c>
    </row>
    <row r="107" spans="1:10" s="9" customFormat="1" ht="19.5" customHeight="1" thickBot="1" x14ac:dyDescent="0.3">
      <c r="A107" s="66" t="s">
        <v>157</v>
      </c>
      <c r="B107" s="67" t="s">
        <v>158</v>
      </c>
      <c r="C107" s="61"/>
      <c r="D107" s="61" t="s">
        <v>88</v>
      </c>
      <c r="E107" s="52">
        <v>23</v>
      </c>
      <c r="F107" s="68">
        <v>850</v>
      </c>
      <c r="G107" s="53"/>
      <c r="H107" s="55">
        <f t="shared" si="3"/>
        <v>0</v>
      </c>
      <c r="I107" s="103">
        <v>0</v>
      </c>
      <c r="J107" s="56">
        <f t="shared" si="6"/>
        <v>0</v>
      </c>
    </row>
    <row r="108" spans="1:10" s="9" customFormat="1" ht="19.5" customHeight="1" thickBot="1" x14ac:dyDescent="0.3">
      <c r="A108" s="66" t="s">
        <v>159</v>
      </c>
      <c r="B108" s="67" t="s">
        <v>160</v>
      </c>
      <c r="C108" s="61"/>
      <c r="D108" s="61" t="s">
        <v>68</v>
      </c>
      <c r="E108" s="52">
        <v>23</v>
      </c>
      <c r="F108" s="68">
        <v>600</v>
      </c>
      <c r="G108" s="53"/>
      <c r="H108" s="55">
        <f t="shared" si="3"/>
        <v>0</v>
      </c>
      <c r="I108" s="103">
        <v>0</v>
      </c>
      <c r="J108" s="56">
        <f t="shared" si="6"/>
        <v>0</v>
      </c>
    </row>
    <row r="109" spans="1:10" s="9" customFormat="1" ht="19.5" customHeight="1" thickBot="1" x14ac:dyDescent="0.3">
      <c r="A109" s="66" t="s">
        <v>161</v>
      </c>
      <c r="B109" s="67" t="s">
        <v>162</v>
      </c>
      <c r="C109" s="61"/>
      <c r="D109" s="61" t="s">
        <v>68</v>
      </c>
      <c r="E109" s="52">
        <v>23</v>
      </c>
      <c r="F109" s="68">
        <v>690</v>
      </c>
      <c r="G109" s="53"/>
      <c r="H109" s="55">
        <f t="shared" si="3"/>
        <v>0</v>
      </c>
      <c r="I109" s="103">
        <v>0</v>
      </c>
      <c r="J109" s="56">
        <f t="shared" si="6"/>
        <v>0</v>
      </c>
    </row>
    <row r="110" spans="1:10" s="9" customFormat="1" ht="19.5" customHeight="1" thickBot="1" x14ac:dyDescent="0.3">
      <c r="A110" s="66" t="s">
        <v>163</v>
      </c>
      <c r="B110" s="67" t="s">
        <v>164</v>
      </c>
      <c r="C110" s="61"/>
      <c r="D110" s="61" t="s">
        <v>88</v>
      </c>
      <c r="E110" s="52">
        <v>23</v>
      </c>
      <c r="F110" s="68">
        <v>650</v>
      </c>
      <c r="G110" s="53"/>
      <c r="H110" s="55">
        <f t="shared" si="3"/>
        <v>0</v>
      </c>
      <c r="I110" s="103">
        <v>0</v>
      </c>
      <c r="J110" s="56">
        <f t="shared" si="6"/>
        <v>0</v>
      </c>
    </row>
    <row r="111" spans="1:10" s="9" customFormat="1" ht="19.5" customHeight="1" thickBot="1" x14ac:dyDescent="0.3">
      <c r="A111" s="66" t="s">
        <v>165</v>
      </c>
      <c r="B111" s="67" t="s">
        <v>166</v>
      </c>
      <c r="C111" s="61"/>
      <c r="D111" s="61" t="s">
        <v>88</v>
      </c>
      <c r="E111" s="52">
        <v>23</v>
      </c>
      <c r="F111" s="68">
        <v>750</v>
      </c>
      <c r="G111" s="53"/>
      <c r="H111" s="55">
        <f t="shared" si="3"/>
        <v>0</v>
      </c>
      <c r="I111" s="103">
        <v>0</v>
      </c>
      <c r="J111" s="56">
        <f t="shared" si="6"/>
        <v>0</v>
      </c>
    </row>
    <row r="112" spans="1:10" s="9" customFormat="1" ht="19.5" customHeight="1" thickBot="1" x14ac:dyDescent="0.3">
      <c r="A112" s="66" t="s">
        <v>167</v>
      </c>
      <c r="B112" s="67" t="s">
        <v>168</v>
      </c>
      <c r="C112" s="61"/>
      <c r="D112" s="61" t="s">
        <v>88</v>
      </c>
      <c r="E112" s="52">
        <v>23</v>
      </c>
      <c r="F112" s="68">
        <v>800</v>
      </c>
      <c r="G112" s="53"/>
      <c r="H112" s="55">
        <f t="shared" si="3"/>
        <v>0</v>
      </c>
      <c r="I112" s="103">
        <v>0</v>
      </c>
      <c r="J112" s="56">
        <f t="shared" si="6"/>
        <v>0</v>
      </c>
    </row>
    <row r="113" spans="1:10" s="9" customFormat="1" ht="19.5" customHeight="1" thickBot="1" x14ac:dyDescent="0.3">
      <c r="A113" s="66" t="s">
        <v>169</v>
      </c>
      <c r="B113" s="67" t="s">
        <v>170</v>
      </c>
      <c r="C113" s="61"/>
      <c r="D113" s="61" t="s">
        <v>88</v>
      </c>
      <c r="E113" s="52">
        <v>23</v>
      </c>
      <c r="F113" s="68">
        <v>800</v>
      </c>
      <c r="G113" s="53"/>
      <c r="H113" s="55">
        <f t="shared" si="3"/>
        <v>0</v>
      </c>
      <c r="I113" s="103">
        <v>0</v>
      </c>
      <c r="J113" s="56">
        <f t="shared" si="6"/>
        <v>0</v>
      </c>
    </row>
    <row r="114" spans="1:10" s="9" customFormat="1" ht="19.5" customHeight="1" thickBot="1" x14ac:dyDescent="0.3">
      <c r="A114" s="66" t="s">
        <v>171</v>
      </c>
      <c r="B114" s="67" t="s">
        <v>172</v>
      </c>
      <c r="C114" s="61"/>
      <c r="D114" s="61" t="s">
        <v>88</v>
      </c>
      <c r="E114" s="52">
        <v>23</v>
      </c>
      <c r="F114" s="68">
        <v>900</v>
      </c>
      <c r="G114" s="53"/>
      <c r="H114" s="55">
        <f t="shared" si="3"/>
        <v>0</v>
      </c>
      <c r="I114" s="103">
        <v>0</v>
      </c>
      <c r="J114" s="56">
        <f t="shared" si="6"/>
        <v>0</v>
      </c>
    </row>
    <row r="115" spans="1:10" s="9" customFormat="1" ht="19.5" customHeight="1" thickBot="1" x14ac:dyDescent="0.3">
      <c r="A115" s="66" t="s">
        <v>173</v>
      </c>
      <c r="B115" s="67" t="s">
        <v>174</v>
      </c>
      <c r="C115" s="61"/>
      <c r="D115" s="61" t="s">
        <v>88</v>
      </c>
      <c r="E115" s="52">
        <v>23</v>
      </c>
      <c r="F115" s="68">
        <v>1000</v>
      </c>
      <c r="G115" s="53"/>
      <c r="H115" s="55">
        <f t="shared" si="3"/>
        <v>0</v>
      </c>
      <c r="I115" s="103">
        <v>0</v>
      </c>
      <c r="J115" s="56">
        <f t="shared" si="6"/>
        <v>0</v>
      </c>
    </row>
    <row r="116" spans="1:10" s="9" customFormat="1" ht="19.5" customHeight="1" thickBot="1" x14ac:dyDescent="0.3">
      <c r="A116" s="66" t="s">
        <v>175</v>
      </c>
      <c r="B116" s="67" t="s">
        <v>176</v>
      </c>
      <c r="C116" s="61"/>
      <c r="D116" s="61" t="s">
        <v>88</v>
      </c>
      <c r="E116" s="52">
        <v>23</v>
      </c>
      <c r="F116" s="68">
        <v>1250</v>
      </c>
      <c r="G116" s="53"/>
      <c r="H116" s="55">
        <f t="shared" si="3"/>
        <v>0</v>
      </c>
      <c r="I116" s="103">
        <v>0</v>
      </c>
      <c r="J116" s="56">
        <f t="shared" si="6"/>
        <v>0</v>
      </c>
    </row>
    <row r="117" spans="1:10" s="9" customFormat="1" ht="30.75" customHeight="1" thickBot="1" x14ac:dyDescent="0.3">
      <c r="A117" s="66" t="s">
        <v>177</v>
      </c>
      <c r="B117" s="118" t="s">
        <v>178</v>
      </c>
      <c r="C117" s="119"/>
      <c r="D117" s="61" t="s">
        <v>88</v>
      </c>
      <c r="E117" s="52">
        <v>23</v>
      </c>
      <c r="F117" s="68">
        <v>1400</v>
      </c>
      <c r="G117" s="53"/>
      <c r="H117" s="55">
        <f t="shared" si="3"/>
        <v>0</v>
      </c>
      <c r="I117" s="103">
        <v>0</v>
      </c>
      <c r="J117" s="56">
        <f t="shared" si="6"/>
        <v>0</v>
      </c>
    </row>
    <row r="118" spans="1:10" s="9" customFormat="1" ht="19.5" customHeight="1" thickBot="1" x14ac:dyDescent="0.3">
      <c r="A118" s="60">
        <v>10</v>
      </c>
      <c r="B118" s="57" t="s">
        <v>98</v>
      </c>
      <c r="C118" s="57"/>
      <c r="D118" s="57"/>
      <c r="E118" s="49"/>
      <c r="F118" s="58" t="s">
        <v>321</v>
      </c>
      <c r="G118" s="58" t="s">
        <v>321</v>
      </c>
      <c r="H118" s="59"/>
      <c r="I118" s="59"/>
      <c r="J118" s="59"/>
    </row>
    <row r="119" spans="1:10" s="9" customFormat="1" ht="36.75" customHeight="1" thickBot="1" x14ac:dyDescent="0.3">
      <c r="A119" s="69" t="s">
        <v>179</v>
      </c>
      <c r="B119" s="118" t="s">
        <v>180</v>
      </c>
      <c r="C119" s="119"/>
      <c r="D119" s="61" t="s">
        <v>68</v>
      </c>
      <c r="E119" s="52">
        <v>23</v>
      </c>
      <c r="F119" s="68">
        <v>3200</v>
      </c>
      <c r="G119" s="53"/>
      <c r="H119" s="55">
        <f t="shared" si="3"/>
        <v>0</v>
      </c>
      <c r="I119" s="103">
        <v>0</v>
      </c>
      <c r="J119" s="56">
        <f t="shared" ref="J119:J128" si="7">G119*I119</f>
        <v>0</v>
      </c>
    </row>
    <row r="120" spans="1:10" s="9" customFormat="1" ht="19.5" customHeight="1" thickBot="1" x14ac:dyDescent="0.3">
      <c r="A120" s="69" t="s">
        <v>181</v>
      </c>
      <c r="B120" s="67" t="s">
        <v>182</v>
      </c>
      <c r="C120" s="70"/>
      <c r="D120" s="70" t="s">
        <v>183</v>
      </c>
      <c r="E120" s="52">
        <v>23</v>
      </c>
      <c r="F120" s="68">
        <v>60</v>
      </c>
      <c r="G120" s="53"/>
      <c r="H120" s="55">
        <f t="shared" si="3"/>
        <v>0</v>
      </c>
      <c r="I120" s="103">
        <v>0</v>
      </c>
      <c r="J120" s="56">
        <f t="shared" si="7"/>
        <v>0</v>
      </c>
    </row>
    <row r="121" spans="1:10" s="9" customFormat="1" ht="19.5" customHeight="1" thickBot="1" x14ac:dyDescent="0.3">
      <c r="A121" s="69" t="s">
        <v>184</v>
      </c>
      <c r="B121" s="71" t="s">
        <v>185</v>
      </c>
      <c r="C121" s="61"/>
      <c r="D121" s="61" t="s">
        <v>68</v>
      </c>
      <c r="E121" s="52">
        <v>23</v>
      </c>
      <c r="F121" s="62">
        <v>600</v>
      </c>
      <c r="G121" s="53"/>
      <c r="H121" s="55">
        <f t="shared" si="3"/>
        <v>0</v>
      </c>
      <c r="I121" s="101">
        <v>0</v>
      </c>
      <c r="J121" s="56">
        <f t="shared" si="7"/>
        <v>0</v>
      </c>
    </row>
    <row r="122" spans="1:10" s="9" customFormat="1" ht="16.5" thickBot="1" x14ac:dyDescent="0.3">
      <c r="A122" s="69" t="s">
        <v>186</v>
      </c>
      <c r="B122" s="118" t="s">
        <v>187</v>
      </c>
      <c r="C122" s="119"/>
      <c r="D122" s="61" t="s">
        <v>68</v>
      </c>
      <c r="E122" s="52">
        <v>23</v>
      </c>
      <c r="F122" s="62">
        <v>500</v>
      </c>
      <c r="G122" s="53"/>
      <c r="H122" s="55">
        <f t="shared" si="3"/>
        <v>0</v>
      </c>
      <c r="I122" s="101">
        <v>0</v>
      </c>
      <c r="J122" s="56">
        <f t="shared" si="7"/>
        <v>0</v>
      </c>
    </row>
    <row r="123" spans="1:10" s="9" customFormat="1" ht="19.5" customHeight="1" thickBot="1" x14ac:dyDescent="0.3">
      <c r="A123" s="69" t="s">
        <v>188</v>
      </c>
      <c r="B123" s="72" t="s">
        <v>189</v>
      </c>
      <c r="C123" s="61"/>
      <c r="D123" s="61" t="s">
        <v>68</v>
      </c>
      <c r="E123" s="52">
        <v>23</v>
      </c>
      <c r="F123" s="68">
        <v>700</v>
      </c>
      <c r="G123" s="53"/>
      <c r="H123" s="55">
        <f t="shared" si="3"/>
        <v>0</v>
      </c>
      <c r="I123" s="103">
        <v>0</v>
      </c>
      <c r="J123" s="56">
        <f t="shared" si="7"/>
        <v>0</v>
      </c>
    </row>
    <row r="124" spans="1:10" s="9" customFormat="1" ht="19.5" customHeight="1" thickBot="1" x14ac:dyDescent="0.3">
      <c r="A124" s="69" t="s">
        <v>190</v>
      </c>
      <c r="B124" s="72" t="s">
        <v>191</v>
      </c>
      <c r="C124" s="61"/>
      <c r="D124" s="61" t="s">
        <v>68</v>
      </c>
      <c r="E124" s="52">
        <v>23</v>
      </c>
      <c r="F124" s="68">
        <v>1800</v>
      </c>
      <c r="G124" s="53"/>
      <c r="H124" s="55">
        <f t="shared" si="3"/>
        <v>0</v>
      </c>
      <c r="I124" s="103">
        <v>0</v>
      </c>
      <c r="J124" s="56">
        <f t="shared" si="7"/>
        <v>0</v>
      </c>
    </row>
    <row r="125" spans="1:10" s="9" customFormat="1" ht="19.5" customHeight="1" thickBot="1" x14ac:dyDescent="0.3">
      <c r="A125" s="69" t="s">
        <v>192</v>
      </c>
      <c r="B125" s="67" t="s">
        <v>193</v>
      </c>
      <c r="C125" s="70"/>
      <c r="D125" s="70" t="s">
        <v>88</v>
      </c>
      <c r="E125" s="52">
        <v>23</v>
      </c>
      <c r="F125" s="68">
        <v>800</v>
      </c>
      <c r="G125" s="53"/>
      <c r="H125" s="55">
        <f t="shared" si="3"/>
        <v>0</v>
      </c>
      <c r="I125" s="103">
        <v>0</v>
      </c>
      <c r="J125" s="56">
        <f t="shared" si="7"/>
        <v>0</v>
      </c>
    </row>
    <row r="126" spans="1:10" s="9" customFormat="1" ht="19.5" customHeight="1" thickBot="1" x14ac:dyDescent="0.3">
      <c r="A126" s="69" t="s">
        <v>194</v>
      </c>
      <c r="B126" s="67" t="s">
        <v>195</v>
      </c>
      <c r="C126" s="73"/>
      <c r="D126" s="73" t="s">
        <v>68</v>
      </c>
      <c r="E126" s="52">
        <v>23</v>
      </c>
      <c r="F126" s="68">
        <v>900</v>
      </c>
      <c r="G126" s="53"/>
      <c r="H126" s="55">
        <f t="shared" si="3"/>
        <v>0</v>
      </c>
      <c r="I126" s="103">
        <v>0</v>
      </c>
      <c r="J126" s="56">
        <f t="shared" si="7"/>
        <v>0</v>
      </c>
    </row>
    <row r="127" spans="1:10" s="9" customFormat="1" ht="19.5" customHeight="1" thickBot="1" x14ac:dyDescent="0.3">
      <c r="A127" s="69" t="s">
        <v>196</v>
      </c>
      <c r="B127" s="67" t="s">
        <v>197</v>
      </c>
      <c r="C127" s="73"/>
      <c r="D127" s="73" t="s">
        <v>68</v>
      </c>
      <c r="E127" s="52">
        <v>23</v>
      </c>
      <c r="F127" s="68">
        <v>1700</v>
      </c>
      <c r="G127" s="53"/>
      <c r="H127" s="55">
        <f t="shared" si="3"/>
        <v>0</v>
      </c>
      <c r="I127" s="103">
        <v>0</v>
      </c>
      <c r="J127" s="56">
        <f t="shared" si="7"/>
        <v>0</v>
      </c>
    </row>
    <row r="128" spans="1:10" s="9" customFormat="1" ht="19.5" customHeight="1" thickBot="1" x14ac:dyDescent="0.3">
      <c r="A128" s="69" t="s">
        <v>198</v>
      </c>
      <c r="B128" s="67" t="s">
        <v>199</v>
      </c>
      <c r="C128" s="73"/>
      <c r="D128" s="73" t="s">
        <v>68</v>
      </c>
      <c r="E128" s="52">
        <v>23</v>
      </c>
      <c r="F128" s="68">
        <v>1700</v>
      </c>
      <c r="G128" s="53"/>
      <c r="H128" s="55">
        <f t="shared" si="3"/>
        <v>0</v>
      </c>
      <c r="I128" s="103">
        <v>0</v>
      </c>
      <c r="J128" s="56">
        <f t="shared" si="7"/>
        <v>0</v>
      </c>
    </row>
    <row r="129" spans="1:10" s="9" customFormat="1" ht="19.5" customHeight="1" thickBot="1" x14ac:dyDescent="0.3">
      <c r="A129" s="60">
        <v>11</v>
      </c>
      <c r="B129" s="57" t="s">
        <v>200</v>
      </c>
      <c r="C129" s="57"/>
      <c r="D129" s="57"/>
      <c r="E129" s="49"/>
      <c r="F129" s="58" t="s">
        <v>321</v>
      </c>
      <c r="G129" s="58" t="s">
        <v>321</v>
      </c>
      <c r="H129" s="59"/>
      <c r="I129" s="59"/>
      <c r="J129" s="59"/>
    </row>
    <row r="130" spans="1:10" s="9" customFormat="1" ht="19.5" customHeight="1" thickBot="1" x14ac:dyDescent="0.3">
      <c r="A130" s="74" t="s">
        <v>201</v>
      </c>
      <c r="B130" s="114" t="s">
        <v>202</v>
      </c>
      <c r="C130" s="115"/>
      <c r="D130" s="52" t="s">
        <v>68</v>
      </c>
      <c r="E130" s="52">
        <v>23</v>
      </c>
      <c r="F130" s="65">
        <v>2200</v>
      </c>
      <c r="G130" s="53"/>
      <c r="H130" s="55">
        <f t="shared" si="3"/>
        <v>0</v>
      </c>
      <c r="I130" s="102">
        <v>0</v>
      </c>
      <c r="J130" s="56">
        <f t="shared" ref="J130:J140" si="8">G130*I130</f>
        <v>0</v>
      </c>
    </row>
    <row r="131" spans="1:10" s="9" customFormat="1" ht="19.5" customHeight="1" thickBot="1" x14ac:dyDescent="0.3">
      <c r="A131" s="74" t="s">
        <v>203</v>
      </c>
      <c r="B131" s="114" t="s">
        <v>204</v>
      </c>
      <c r="C131" s="115"/>
      <c r="D131" s="52" t="s">
        <v>68</v>
      </c>
      <c r="E131" s="52">
        <v>23</v>
      </c>
      <c r="F131" s="65">
        <v>2400</v>
      </c>
      <c r="G131" s="53"/>
      <c r="H131" s="55">
        <f t="shared" si="3"/>
        <v>0</v>
      </c>
      <c r="I131" s="102">
        <v>0</v>
      </c>
      <c r="J131" s="56">
        <f t="shared" si="8"/>
        <v>0</v>
      </c>
    </row>
    <row r="132" spans="1:10" s="9" customFormat="1" ht="21" customHeight="1" thickBot="1" x14ac:dyDescent="0.3">
      <c r="A132" s="74" t="s">
        <v>205</v>
      </c>
      <c r="B132" s="116" t="s">
        <v>206</v>
      </c>
      <c r="C132" s="117"/>
      <c r="D132" s="52" t="s">
        <v>183</v>
      </c>
      <c r="E132" s="52">
        <v>23</v>
      </c>
      <c r="F132" s="65">
        <v>600</v>
      </c>
      <c r="G132" s="53"/>
      <c r="H132" s="55">
        <f t="shared" ref="H132:H165" si="9">G132*1.23</f>
        <v>0</v>
      </c>
      <c r="I132" s="102">
        <v>0</v>
      </c>
      <c r="J132" s="56">
        <f t="shared" si="8"/>
        <v>0</v>
      </c>
    </row>
    <row r="133" spans="1:10" s="9" customFormat="1" ht="16.5" thickBot="1" x14ac:dyDescent="0.3">
      <c r="A133" s="74" t="s">
        <v>207</v>
      </c>
      <c r="B133" s="114" t="s">
        <v>208</v>
      </c>
      <c r="C133" s="115"/>
      <c r="D133" s="52" t="s">
        <v>183</v>
      </c>
      <c r="E133" s="52">
        <v>23</v>
      </c>
      <c r="F133" s="65">
        <v>800</v>
      </c>
      <c r="G133" s="53"/>
      <c r="H133" s="55">
        <f t="shared" si="9"/>
        <v>0</v>
      </c>
      <c r="I133" s="102">
        <v>0</v>
      </c>
      <c r="J133" s="56">
        <f t="shared" si="8"/>
        <v>0</v>
      </c>
    </row>
    <row r="134" spans="1:10" s="9" customFormat="1" ht="16.5" thickBot="1" x14ac:dyDescent="0.3">
      <c r="A134" s="74" t="s">
        <v>209</v>
      </c>
      <c r="B134" s="114" t="s">
        <v>210</v>
      </c>
      <c r="C134" s="115"/>
      <c r="D134" s="52" t="s">
        <v>183</v>
      </c>
      <c r="E134" s="52">
        <v>23</v>
      </c>
      <c r="F134" s="65">
        <v>1000</v>
      </c>
      <c r="G134" s="53"/>
      <c r="H134" s="55">
        <f t="shared" si="9"/>
        <v>0</v>
      </c>
      <c r="I134" s="102">
        <v>0</v>
      </c>
      <c r="J134" s="56">
        <f t="shared" si="8"/>
        <v>0</v>
      </c>
    </row>
    <row r="135" spans="1:10" s="9" customFormat="1" ht="16.5" thickBot="1" x14ac:dyDescent="0.3">
      <c r="A135" s="74" t="s">
        <v>211</v>
      </c>
      <c r="B135" s="114" t="s">
        <v>212</v>
      </c>
      <c r="C135" s="115"/>
      <c r="D135" s="52" t="s">
        <v>183</v>
      </c>
      <c r="E135" s="52">
        <v>23</v>
      </c>
      <c r="F135" s="65">
        <v>1160</v>
      </c>
      <c r="G135" s="53"/>
      <c r="H135" s="55">
        <f t="shared" si="9"/>
        <v>0</v>
      </c>
      <c r="I135" s="102">
        <v>0</v>
      </c>
      <c r="J135" s="56">
        <f t="shared" si="8"/>
        <v>0</v>
      </c>
    </row>
    <row r="136" spans="1:10" s="9" customFormat="1" ht="16.5" thickBot="1" x14ac:dyDescent="0.3">
      <c r="A136" s="74" t="s">
        <v>213</v>
      </c>
      <c r="B136" s="114" t="s">
        <v>214</v>
      </c>
      <c r="C136" s="115"/>
      <c r="D136" s="52" t="s">
        <v>68</v>
      </c>
      <c r="E136" s="52">
        <v>23</v>
      </c>
      <c r="F136" s="65">
        <v>540</v>
      </c>
      <c r="G136" s="53"/>
      <c r="H136" s="55">
        <f t="shared" si="9"/>
        <v>0</v>
      </c>
      <c r="I136" s="102">
        <v>0</v>
      </c>
      <c r="J136" s="56">
        <f t="shared" si="8"/>
        <v>0</v>
      </c>
    </row>
    <row r="137" spans="1:10" s="9" customFormat="1" ht="69.75" customHeight="1" thickBot="1" x14ac:dyDescent="0.3">
      <c r="A137" s="74" t="s">
        <v>215</v>
      </c>
      <c r="B137" s="114" t="s">
        <v>216</v>
      </c>
      <c r="C137" s="115"/>
      <c r="D137" s="61" t="s">
        <v>68</v>
      </c>
      <c r="E137" s="52">
        <v>23</v>
      </c>
      <c r="F137" s="68">
        <v>3000</v>
      </c>
      <c r="G137" s="53"/>
      <c r="H137" s="55">
        <f t="shared" si="9"/>
        <v>0</v>
      </c>
      <c r="I137" s="103">
        <v>0</v>
      </c>
      <c r="J137" s="56">
        <f t="shared" si="8"/>
        <v>0</v>
      </c>
    </row>
    <row r="138" spans="1:10" s="9" customFormat="1" ht="32.25" customHeight="1" thickBot="1" x14ac:dyDescent="0.3">
      <c r="A138" s="74" t="s">
        <v>217</v>
      </c>
      <c r="B138" s="114" t="s">
        <v>218</v>
      </c>
      <c r="C138" s="115"/>
      <c r="D138" s="61" t="s">
        <v>68</v>
      </c>
      <c r="E138" s="52">
        <v>23</v>
      </c>
      <c r="F138" s="68">
        <v>500</v>
      </c>
      <c r="G138" s="53"/>
      <c r="H138" s="55">
        <f t="shared" si="9"/>
        <v>0</v>
      </c>
      <c r="I138" s="103">
        <v>0</v>
      </c>
      <c r="J138" s="56">
        <f t="shared" si="8"/>
        <v>0</v>
      </c>
    </row>
    <row r="139" spans="1:10" s="9" customFormat="1" ht="120.95" customHeight="1" thickBot="1" x14ac:dyDescent="0.3">
      <c r="A139" s="74" t="s">
        <v>219</v>
      </c>
      <c r="B139" s="120" t="s">
        <v>351</v>
      </c>
      <c r="C139" s="121"/>
      <c r="D139" s="61" t="s">
        <v>68</v>
      </c>
      <c r="E139" s="52">
        <v>23</v>
      </c>
      <c r="F139" s="113">
        <v>2600</v>
      </c>
      <c r="G139" s="53"/>
      <c r="H139" s="55">
        <f t="shared" si="9"/>
        <v>0</v>
      </c>
      <c r="I139" s="103">
        <v>0</v>
      </c>
      <c r="J139" s="56">
        <f t="shared" si="8"/>
        <v>0</v>
      </c>
    </row>
    <row r="140" spans="1:10" s="9" customFormat="1" ht="132" customHeight="1" thickBot="1" x14ac:dyDescent="0.3">
      <c r="A140" s="74" t="s">
        <v>220</v>
      </c>
      <c r="B140" s="120" t="s">
        <v>352</v>
      </c>
      <c r="C140" s="121"/>
      <c r="D140" s="61" t="s">
        <v>68</v>
      </c>
      <c r="E140" s="52">
        <v>23</v>
      </c>
      <c r="F140" s="113">
        <v>9500</v>
      </c>
      <c r="G140" s="53"/>
      <c r="H140" s="55">
        <f t="shared" si="9"/>
        <v>0</v>
      </c>
      <c r="I140" s="103">
        <v>0</v>
      </c>
      <c r="J140" s="56">
        <f t="shared" si="8"/>
        <v>0</v>
      </c>
    </row>
    <row r="141" spans="1:10" s="9" customFormat="1" ht="19.5" customHeight="1" thickBot="1" x14ac:dyDescent="0.3">
      <c r="A141" s="60">
        <v>12</v>
      </c>
      <c r="B141" s="57" t="s">
        <v>221</v>
      </c>
      <c r="C141" s="57"/>
      <c r="D141" s="57"/>
      <c r="E141" s="49"/>
      <c r="F141" s="58" t="s">
        <v>321</v>
      </c>
      <c r="G141" s="58" t="s">
        <v>321</v>
      </c>
      <c r="H141" s="59"/>
      <c r="I141" s="59"/>
      <c r="J141" s="59"/>
    </row>
    <row r="142" spans="1:10" s="9" customFormat="1" ht="19.5" customHeight="1" thickBot="1" x14ac:dyDescent="0.3">
      <c r="A142" s="74" t="s">
        <v>222</v>
      </c>
      <c r="B142" s="116" t="s">
        <v>223</v>
      </c>
      <c r="C142" s="117"/>
      <c r="D142" s="64" t="s">
        <v>68</v>
      </c>
      <c r="E142" s="52">
        <v>23</v>
      </c>
      <c r="F142" s="65">
        <v>2350</v>
      </c>
      <c r="G142" s="53"/>
      <c r="H142" s="55">
        <f t="shared" si="9"/>
        <v>0</v>
      </c>
      <c r="I142" s="102">
        <v>0</v>
      </c>
      <c r="J142" s="56">
        <f t="shared" ref="J142:J147" si="10">G142*I142</f>
        <v>0</v>
      </c>
    </row>
    <row r="143" spans="1:10" s="9" customFormat="1" ht="19.5" customHeight="1" thickBot="1" x14ac:dyDescent="0.3">
      <c r="A143" s="74" t="s">
        <v>224</v>
      </c>
      <c r="B143" s="116" t="s">
        <v>225</v>
      </c>
      <c r="C143" s="117"/>
      <c r="D143" s="64" t="s">
        <v>68</v>
      </c>
      <c r="E143" s="52">
        <v>23</v>
      </c>
      <c r="F143" s="65">
        <v>2500</v>
      </c>
      <c r="G143" s="53"/>
      <c r="H143" s="55">
        <f t="shared" si="9"/>
        <v>0</v>
      </c>
      <c r="I143" s="102">
        <v>0</v>
      </c>
      <c r="J143" s="56">
        <f t="shared" si="10"/>
        <v>0</v>
      </c>
    </row>
    <row r="144" spans="1:10" s="9" customFormat="1" ht="19.5" customHeight="1" thickBot="1" x14ac:dyDescent="0.3">
      <c r="A144" s="74" t="s">
        <v>226</v>
      </c>
      <c r="B144" s="116" t="s">
        <v>227</v>
      </c>
      <c r="C144" s="117"/>
      <c r="D144" s="64" t="s">
        <v>68</v>
      </c>
      <c r="E144" s="52">
        <v>23</v>
      </c>
      <c r="F144" s="65">
        <v>3050</v>
      </c>
      <c r="G144" s="53"/>
      <c r="H144" s="55">
        <f t="shared" si="9"/>
        <v>0</v>
      </c>
      <c r="I144" s="102">
        <v>0</v>
      </c>
      <c r="J144" s="56">
        <f t="shared" si="10"/>
        <v>0</v>
      </c>
    </row>
    <row r="145" spans="1:10" s="9" customFormat="1" ht="19.5" customHeight="1" thickBot="1" x14ac:dyDescent="0.3">
      <c r="A145" s="74" t="s">
        <v>228</v>
      </c>
      <c r="B145" s="116" t="s">
        <v>229</v>
      </c>
      <c r="C145" s="117"/>
      <c r="D145" s="64" t="s">
        <v>68</v>
      </c>
      <c r="E145" s="52">
        <v>23</v>
      </c>
      <c r="F145" s="65">
        <v>3750</v>
      </c>
      <c r="G145" s="53"/>
      <c r="H145" s="55">
        <f t="shared" si="9"/>
        <v>0</v>
      </c>
      <c r="I145" s="102">
        <v>0</v>
      </c>
      <c r="J145" s="56">
        <f t="shared" si="10"/>
        <v>0</v>
      </c>
    </row>
    <row r="146" spans="1:10" s="9" customFormat="1" ht="19.5" customHeight="1" thickBot="1" x14ac:dyDescent="0.3">
      <c r="A146" s="74" t="s">
        <v>230</v>
      </c>
      <c r="B146" s="116" t="s">
        <v>231</v>
      </c>
      <c r="C146" s="117"/>
      <c r="D146" s="64" t="s">
        <v>68</v>
      </c>
      <c r="E146" s="52">
        <v>23</v>
      </c>
      <c r="F146" s="65">
        <v>3200</v>
      </c>
      <c r="G146" s="53"/>
      <c r="H146" s="55">
        <f t="shared" si="9"/>
        <v>0</v>
      </c>
      <c r="I146" s="102">
        <v>0</v>
      </c>
      <c r="J146" s="56">
        <f t="shared" si="10"/>
        <v>0</v>
      </c>
    </row>
    <row r="147" spans="1:10" s="9" customFormat="1" ht="19.5" customHeight="1" thickBot="1" x14ac:dyDescent="0.3">
      <c r="A147" s="74" t="s">
        <v>232</v>
      </c>
      <c r="B147" s="116" t="s">
        <v>233</v>
      </c>
      <c r="C147" s="117"/>
      <c r="D147" s="64" t="s">
        <v>68</v>
      </c>
      <c r="E147" s="52">
        <v>23</v>
      </c>
      <c r="F147" s="65">
        <v>3700</v>
      </c>
      <c r="G147" s="53"/>
      <c r="H147" s="55">
        <f t="shared" si="9"/>
        <v>0</v>
      </c>
      <c r="I147" s="102">
        <v>0</v>
      </c>
      <c r="J147" s="56">
        <f t="shared" si="10"/>
        <v>0</v>
      </c>
    </row>
    <row r="148" spans="1:10" s="9" customFormat="1" ht="19.5" customHeight="1" thickBot="1" x14ac:dyDescent="0.3">
      <c r="A148" s="60">
        <v>13</v>
      </c>
      <c r="B148" s="57" t="s">
        <v>234</v>
      </c>
      <c r="C148" s="57"/>
      <c r="D148" s="57"/>
      <c r="E148" s="49"/>
      <c r="F148" s="58" t="s">
        <v>321</v>
      </c>
      <c r="G148" s="58" t="s">
        <v>321</v>
      </c>
      <c r="H148" s="58" t="s">
        <v>321</v>
      </c>
      <c r="I148" s="59"/>
      <c r="J148" s="59"/>
    </row>
    <row r="149" spans="1:10" s="9" customFormat="1" ht="19.5" customHeight="1" thickBot="1" x14ac:dyDescent="0.3">
      <c r="A149" s="74" t="s">
        <v>235</v>
      </c>
      <c r="B149" s="116" t="s">
        <v>236</v>
      </c>
      <c r="C149" s="117"/>
      <c r="D149" s="64" t="s">
        <v>183</v>
      </c>
      <c r="E149" s="52">
        <v>23</v>
      </c>
      <c r="F149" s="65">
        <v>60</v>
      </c>
      <c r="G149" s="53"/>
      <c r="H149" s="55">
        <f t="shared" si="9"/>
        <v>0</v>
      </c>
      <c r="I149" s="102">
        <v>0</v>
      </c>
      <c r="J149" s="56">
        <f>G149*I149</f>
        <v>0</v>
      </c>
    </row>
    <row r="150" spans="1:10" s="9" customFormat="1" ht="19.5" customHeight="1" thickBot="1" x14ac:dyDescent="0.3">
      <c r="A150" s="74" t="s">
        <v>237</v>
      </c>
      <c r="B150" s="116" t="s">
        <v>238</v>
      </c>
      <c r="C150" s="117"/>
      <c r="D150" s="64" t="s">
        <v>183</v>
      </c>
      <c r="E150" s="52">
        <v>23</v>
      </c>
      <c r="F150" s="65">
        <v>70</v>
      </c>
      <c r="G150" s="53"/>
      <c r="H150" s="55">
        <f t="shared" si="9"/>
        <v>0</v>
      </c>
      <c r="I150" s="102">
        <v>0</v>
      </c>
      <c r="J150" s="56">
        <f>G150*I150</f>
        <v>0</v>
      </c>
    </row>
    <row r="151" spans="1:10" s="9" customFormat="1" ht="19.5" customHeight="1" thickBot="1" x14ac:dyDescent="0.3">
      <c r="A151" s="74" t="s">
        <v>239</v>
      </c>
      <c r="B151" s="114" t="s">
        <v>240</v>
      </c>
      <c r="C151" s="115"/>
      <c r="D151" s="64" t="s">
        <v>183</v>
      </c>
      <c r="E151" s="52">
        <v>23</v>
      </c>
      <c r="F151" s="65">
        <v>80</v>
      </c>
      <c r="G151" s="53"/>
      <c r="H151" s="55">
        <f t="shared" si="9"/>
        <v>0</v>
      </c>
      <c r="I151" s="102">
        <v>0</v>
      </c>
      <c r="J151" s="56">
        <f>G151*I151</f>
        <v>0</v>
      </c>
    </row>
    <row r="152" spans="1:10" s="9" customFormat="1" ht="19.5" customHeight="1" thickBot="1" x14ac:dyDescent="0.3">
      <c r="A152" s="74" t="s">
        <v>241</v>
      </c>
      <c r="B152" s="116" t="s">
        <v>242</v>
      </c>
      <c r="C152" s="117"/>
      <c r="D152" s="64" t="s">
        <v>183</v>
      </c>
      <c r="E152" s="52">
        <v>23</v>
      </c>
      <c r="F152" s="65">
        <v>100</v>
      </c>
      <c r="G152" s="53"/>
      <c r="H152" s="55">
        <f t="shared" si="9"/>
        <v>0</v>
      </c>
      <c r="I152" s="102">
        <v>0</v>
      </c>
      <c r="J152" s="56">
        <f>G152*I152</f>
        <v>0</v>
      </c>
    </row>
    <row r="153" spans="1:10" s="9" customFormat="1" ht="19.5" customHeight="1" thickBot="1" x14ac:dyDescent="0.3">
      <c r="A153" s="74" t="s">
        <v>243</v>
      </c>
      <c r="B153" s="116" t="s">
        <v>244</v>
      </c>
      <c r="C153" s="117"/>
      <c r="D153" s="64" t="s">
        <v>183</v>
      </c>
      <c r="E153" s="64">
        <v>23</v>
      </c>
      <c r="F153" s="65">
        <v>110</v>
      </c>
      <c r="G153" s="53"/>
      <c r="H153" s="55">
        <f t="shared" si="9"/>
        <v>0</v>
      </c>
      <c r="I153" s="102">
        <v>0</v>
      </c>
      <c r="J153" s="56">
        <f>G153*I153</f>
        <v>0</v>
      </c>
    </row>
    <row r="154" spans="1:10" s="9" customFormat="1" ht="19.5" customHeight="1" thickBot="1" x14ac:dyDescent="0.3">
      <c r="A154" s="60">
        <v>14</v>
      </c>
      <c r="B154" s="57" t="s">
        <v>245</v>
      </c>
      <c r="C154" s="57"/>
      <c r="D154" s="57"/>
      <c r="E154" s="49"/>
      <c r="F154" s="58" t="s">
        <v>321</v>
      </c>
      <c r="G154" s="58" t="s">
        <v>321</v>
      </c>
      <c r="H154" s="59"/>
      <c r="I154" s="59"/>
      <c r="J154" s="59"/>
    </row>
    <row r="155" spans="1:10" s="9" customFormat="1" ht="19.5" customHeight="1" thickBot="1" x14ac:dyDescent="0.3">
      <c r="A155" s="74" t="s">
        <v>246</v>
      </c>
      <c r="B155" s="116" t="s">
        <v>247</v>
      </c>
      <c r="C155" s="117"/>
      <c r="D155" s="64" t="s">
        <v>183</v>
      </c>
      <c r="E155" s="64">
        <v>23</v>
      </c>
      <c r="F155" s="65">
        <v>50</v>
      </c>
      <c r="G155" s="53"/>
      <c r="H155" s="55">
        <f t="shared" si="9"/>
        <v>0</v>
      </c>
      <c r="I155" s="102">
        <v>0</v>
      </c>
      <c r="J155" s="56">
        <f>G155*I155</f>
        <v>0</v>
      </c>
    </row>
    <row r="156" spans="1:10" s="9" customFormat="1" ht="19.5" customHeight="1" thickBot="1" x14ac:dyDescent="0.3">
      <c r="A156" s="74" t="s">
        <v>248</v>
      </c>
      <c r="B156" s="116" t="s">
        <v>236</v>
      </c>
      <c r="C156" s="117"/>
      <c r="D156" s="64" t="s">
        <v>183</v>
      </c>
      <c r="E156" s="64">
        <v>23</v>
      </c>
      <c r="F156" s="65">
        <v>60</v>
      </c>
      <c r="G156" s="53"/>
      <c r="H156" s="55">
        <f t="shared" si="9"/>
        <v>0</v>
      </c>
      <c r="I156" s="102">
        <v>0</v>
      </c>
      <c r="J156" s="56">
        <f>G156*I156</f>
        <v>0</v>
      </c>
    </row>
    <row r="157" spans="1:10" s="9" customFormat="1" ht="19.5" customHeight="1" thickBot="1" x14ac:dyDescent="0.3">
      <c r="A157" s="75">
        <v>15</v>
      </c>
      <c r="B157" s="76" t="s">
        <v>249</v>
      </c>
      <c r="C157" s="77"/>
      <c r="D157" s="77"/>
      <c r="E157" s="49"/>
      <c r="F157" s="58" t="s">
        <v>321</v>
      </c>
      <c r="G157" s="58" t="s">
        <v>321</v>
      </c>
      <c r="H157" s="59"/>
      <c r="I157" s="59"/>
      <c r="J157" s="59"/>
    </row>
    <row r="158" spans="1:10" s="9" customFormat="1" ht="19.5" customHeight="1" thickBot="1" x14ac:dyDescent="0.3">
      <c r="A158" s="74" t="s">
        <v>250</v>
      </c>
      <c r="B158" s="116" t="s">
        <v>251</v>
      </c>
      <c r="C158" s="117"/>
      <c r="D158" s="64" t="s">
        <v>115</v>
      </c>
      <c r="E158" s="52">
        <v>23</v>
      </c>
      <c r="F158" s="65">
        <v>370</v>
      </c>
      <c r="G158" s="53"/>
      <c r="H158" s="55">
        <f t="shared" si="9"/>
        <v>0</v>
      </c>
      <c r="I158" s="102">
        <v>0</v>
      </c>
      <c r="J158" s="56">
        <f t="shared" ref="J158:J165" si="11">G158*I158</f>
        <v>0</v>
      </c>
    </row>
    <row r="159" spans="1:10" s="9" customFormat="1" ht="19.5" customHeight="1" thickBot="1" x14ac:dyDescent="0.3">
      <c r="A159" s="66" t="s">
        <v>252</v>
      </c>
      <c r="B159" s="116" t="s">
        <v>253</v>
      </c>
      <c r="C159" s="117"/>
      <c r="D159" s="78" t="s">
        <v>115</v>
      </c>
      <c r="E159" s="52">
        <v>23</v>
      </c>
      <c r="F159" s="68">
        <v>380</v>
      </c>
      <c r="G159" s="53"/>
      <c r="H159" s="55">
        <f t="shared" si="9"/>
        <v>0</v>
      </c>
      <c r="I159" s="103">
        <v>0</v>
      </c>
      <c r="J159" s="56">
        <f t="shared" si="11"/>
        <v>0</v>
      </c>
    </row>
    <row r="160" spans="1:10" s="9" customFormat="1" ht="19.5" customHeight="1" thickBot="1" x14ac:dyDescent="0.3">
      <c r="A160" s="66" t="s">
        <v>254</v>
      </c>
      <c r="B160" s="116" t="s">
        <v>255</v>
      </c>
      <c r="C160" s="117"/>
      <c r="D160" s="78" t="s">
        <v>115</v>
      </c>
      <c r="E160" s="52">
        <v>23</v>
      </c>
      <c r="F160" s="68">
        <v>385</v>
      </c>
      <c r="G160" s="53"/>
      <c r="H160" s="55">
        <f t="shared" si="9"/>
        <v>0</v>
      </c>
      <c r="I160" s="103">
        <v>0</v>
      </c>
      <c r="J160" s="56">
        <f t="shared" si="11"/>
        <v>0</v>
      </c>
    </row>
    <row r="161" spans="1:10" s="9" customFormat="1" ht="19.5" customHeight="1" thickBot="1" x14ac:dyDescent="0.3">
      <c r="A161" s="66" t="s">
        <v>256</v>
      </c>
      <c r="B161" s="116" t="s">
        <v>257</v>
      </c>
      <c r="C161" s="117"/>
      <c r="D161" s="78" t="s">
        <v>115</v>
      </c>
      <c r="E161" s="52">
        <v>23</v>
      </c>
      <c r="F161" s="68">
        <v>390</v>
      </c>
      <c r="G161" s="53"/>
      <c r="H161" s="55">
        <f t="shared" si="9"/>
        <v>0</v>
      </c>
      <c r="I161" s="103">
        <v>0</v>
      </c>
      <c r="J161" s="56">
        <f t="shared" si="11"/>
        <v>0</v>
      </c>
    </row>
    <row r="162" spans="1:10" s="9" customFormat="1" ht="19.5" customHeight="1" thickBot="1" x14ac:dyDescent="0.3">
      <c r="A162" s="66" t="s">
        <v>258</v>
      </c>
      <c r="B162" s="116" t="s">
        <v>259</v>
      </c>
      <c r="C162" s="117"/>
      <c r="D162" s="78" t="s">
        <v>115</v>
      </c>
      <c r="E162" s="52">
        <v>23</v>
      </c>
      <c r="F162" s="68">
        <v>410</v>
      </c>
      <c r="G162" s="53"/>
      <c r="H162" s="55">
        <f t="shared" si="9"/>
        <v>0</v>
      </c>
      <c r="I162" s="103">
        <v>0</v>
      </c>
      <c r="J162" s="56">
        <f t="shared" si="11"/>
        <v>0</v>
      </c>
    </row>
    <row r="163" spans="1:10" s="9" customFormat="1" ht="19.5" customHeight="1" thickBot="1" x14ac:dyDescent="0.3">
      <c r="A163" s="66" t="s">
        <v>260</v>
      </c>
      <c r="B163" s="116" t="s">
        <v>261</v>
      </c>
      <c r="C163" s="117"/>
      <c r="D163" s="78" t="s">
        <v>115</v>
      </c>
      <c r="E163" s="52">
        <v>23</v>
      </c>
      <c r="F163" s="68">
        <v>440</v>
      </c>
      <c r="G163" s="53"/>
      <c r="H163" s="55">
        <f t="shared" si="9"/>
        <v>0</v>
      </c>
      <c r="I163" s="103">
        <v>0</v>
      </c>
      <c r="J163" s="56">
        <f t="shared" si="11"/>
        <v>0</v>
      </c>
    </row>
    <row r="164" spans="1:10" s="9" customFormat="1" ht="19.5" customHeight="1" thickBot="1" x14ac:dyDescent="0.3">
      <c r="A164" s="66" t="s">
        <v>262</v>
      </c>
      <c r="B164" s="116" t="s">
        <v>263</v>
      </c>
      <c r="C164" s="117"/>
      <c r="D164" s="78" t="s">
        <v>115</v>
      </c>
      <c r="E164" s="52">
        <v>23</v>
      </c>
      <c r="F164" s="68">
        <v>480</v>
      </c>
      <c r="G164" s="53"/>
      <c r="H164" s="55">
        <f t="shared" si="9"/>
        <v>0</v>
      </c>
      <c r="I164" s="103">
        <v>0</v>
      </c>
      <c r="J164" s="56">
        <f t="shared" si="11"/>
        <v>0</v>
      </c>
    </row>
    <row r="165" spans="1:10" s="9" customFormat="1" ht="23.25" customHeight="1" thickBot="1" x14ac:dyDescent="0.3">
      <c r="A165" s="66" t="s">
        <v>264</v>
      </c>
      <c r="B165" s="116" t="s">
        <v>265</v>
      </c>
      <c r="C165" s="117"/>
      <c r="D165" s="78" t="s">
        <v>115</v>
      </c>
      <c r="E165" s="52">
        <v>23</v>
      </c>
      <c r="F165" s="68">
        <v>800</v>
      </c>
      <c r="G165" s="53"/>
      <c r="H165" s="55">
        <f t="shared" si="9"/>
        <v>0</v>
      </c>
      <c r="I165" s="103">
        <v>0</v>
      </c>
      <c r="J165" s="56">
        <f t="shared" si="11"/>
        <v>0</v>
      </c>
    </row>
    <row r="166" spans="1:10" s="9" customFormat="1" ht="31.5" customHeight="1" thickBot="1" x14ac:dyDescent="0.3">
      <c r="A166" s="66" t="s">
        <v>266</v>
      </c>
      <c r="B166" s="118" t="s">
        <v>267</v>
      </c>
      <c r="C166" s="119"/>
      <c r="D166" s="78" t="s">
        <v>68</v>
      </c>
      <c r="E166" s="52">
        <v>23</v>
      </c>
      <c r="F166" s="68">
        <v>1400</v>
      </c>
      <c r="G166" s="53"/>
      <c r="H166" s="55">
        <f t="shared" ref="H166:H173" si="12">G166*1.23</f>
        <v>0</v>
      </c>
      <c r="I166" s="103">
        <v>0</v>
      </c>
      <c r="J166" s="56">
        <f t="shared" ref="J166:J173" si="13">G166*I166</f>
        <v>0</v>
      </c>
    </row>
    <row r="167" spans="1:10" s="9" customFormat="1" ht="30.75" customHeight="1" thickBot="1" x14ac:dyDescent="0.3">
      <c r="A167" s="66" t="s">
        <v>268</v>
      </c>
      <c r="B167" s="118" t="s">
        <v>269</v>
      </c>
      <c r="C167" s="119"/>
      <c r="D167" s="78" t="s">
        <v>68</v>
      </c>
      <c r="E167" s="52">
        <v>23</v>
      </c>
      <c r="F167" s="68">
        <v>1600</v>
      </c>
      <c r="G167" s="53"/>
      <c r="H167" s="55">
        <f t="shared" si="12"/>
        <v>0</v>
      </c>
      <c r="I167" s="103">
        <v>0</v>
      </c>
      <c r="J167" s="56">
        <f t="shared" si="13"/>
        <v>0</v>
      </c>
    </row>
    <row r="168" spans="1:10" s="9" customFormat="1" ht="31.5" customHeight="1" thickBot="1" x14ac:dyDescent="0.3">
      <c r="A168" s="66" t="s">
        <v>270</v>
      </c>
      <c r="B168" s="118" t="s">
        <v>271</v>
      </c>
      <c r="C168" s="119"/>
      <c r="D168" s="78" t="s">
        <v>68</v>
      </c>
      <c r="E168" s="52">
        <v>23</v>
      </c>
      <c r="F168" s="68">
        <v>1800</v>
      </c>
      <c r="G168" s="53"/>
      <c r="H168" s="55">
        <f t="shared" si="12"/>
        <v>0</v>
      </c>
      <c r="I168" s="103">
        <v>0</v>
      </c>
      <c r="J168" s="56">
        <f t="shared" si="13"/>
        <v>0</v>
      </c>
    </row>
    <row r="169" spans="1:10" s="9" customFormat="1" ht="31.5" customHeight="1" thickBot="1" x14ac:dyDescent="0.3">
      <c r="A169" s="66" t="s">
        <v>272</v>
      </c>
      <c r="B169" s="118" t="s">
        <v>273</v>
      </c>
      <c r="C169" s="119"/>
      <c r="D169" s="78" t="s">
        <v>68</v>
      </c>
      <c r="E169" s="52">
        <v>23</v>
      </c>
      <c r="F169" s="68">
        <v>2000</v>
      </c>
      <c r="G169" s="53"/>
      <c r="H169" s="55">
        <f t="shared" si="12"/>
        <v>0</v>
      </c>
      <c r="I169" s="103">
        <v>0</v>
      </c>
      <c r="J169" s="56">
        <f t="shared" si="13"/>
        <v>0</v>
      </c>
    </row>
    <row r="170" spans="1:10" s="9" customFormat="1" ht="52.5" customHeight="1" thickBot="1" x14ac:dyDescent="0.3">
      <c r="A170" s="66" t="s">
        <v>339</v>
      </c>
      <c r="B170" s="118" t="s">
        <v>340</v>
      </c>
      <c r="C170" s="119"/>
      <c r="D170" s="78" t="s">
        <v>68</v>
      </c>
      <c r="E170" s="61">
        <v>23</v>
      </c>
      <c r="F170" s="68">
        <f>360*3+800+20</f>
        <v>1900</v>
      </c>
      <c r="G170" s="110"/>
      <c r="H170" s="111">
        <f t="shared" si="12"/>
        <v>0</v>
      </c>
      <c r="I170" s="103">
        <v>0</v>
      </c>
      <c r="J170" s="101">
        <f t="shared" si="13"/>
        <v>0</v>
      </c>
    </row>
    <row r="171" spans="1:10" s="9" customFormat="1" ht="52.5" customHeight="1" thickBot="1" x14ac:dyDescent="0.3">
      <c r="A171" s="66" t="s">
        <v>341</v>
      </c>
      <c r="B171" s="118" t="s">
        <v>342</v>
      </c>
      <c r="C171" s="119"/>
      <c r="D171" s="78" t="s">
        <v>68</v>
      </c>
      <c r="E171" s="61">
        <v>23</v>
      </c>
      <c r="F171" s="68">
        <f>360*3+800+20</f>
        <v>1900</v>
      </c>
      <c r="G171" s="110"/>
      <c r="H171" s="111">
        <f t="shared" si="12"/>
        <v>0</v>
      </c>
      <c r="I171" s="103">
        <v>0</v>
      </c>
      <c r="J171" s="101">
        <f t="shared" si="13"/>
        <v>0</v>
      </c>
    </row>
    <row r="172" spans="1:10" s="9" customFormat="1" ht="52.5" customHeight="1" thickBot="1" x14ac:dyDescent="0.3">
      <c r="A172" s="66" t="s">
        <v>343</v>
      </c>
      <c r="B172" s="118" t="s">
        <v>344</v>
      </c>
      <c r="C172" s="119"/>
      <c r="D172" s="78" t="s">
        <v>68</v>
      </c>
      <c r="E172" s="61">
        <v>23</v>
      </c>
      <c r="F172" s="68">
        <f>176*3+800-28</f>
        <v>1300</v>
      </c>
      <c r="G172" s="110"/>
      <c r="H172" s="111">
        <f t="shared" si="12"/>
        <v>0</v>
      </c>
      <c r="I172" s="103">
        <v>0</v>
      </c>
      <c r="J172" s="101">
        <f t="shared" si="13"/>
        <v>0</v>
      </c>
    </row>
    <row r="173" spans="1:10" s="13" customFormat="1" ht="52.5" customHeight="1" thickBot="1" x14ac:dyDescent="0.25">
      <c r="A173" s="66" t="s">
        <v>345</v>
      </c>
      <c r="B173" s="118" t="s">
        <v>346</v>
      </c>
      <c r="C173" s="119"/>
      <c r="D173" s="78" t="s">
        <v>68</v>
      </c>
      <c r="E173" s="61">
        <v>23</v>
      </c>
      <c r="F173" s="68">
        <f>166*3+800+2</f>
        <v>1300</v>
      </c>
      <c r="G173" s="110"/>
      <c r="H173" s="111">
        <f t="shared" si="12"/>
        <v>0</v>
      </c>
      <c r="I173" s="103">
        <v>0</v>
      </c>
      <c r="J173" s="101">
        <f t="shared" si="13"/>
        <v>0</v>
      </c>
    </row>
    <row r="174" spans="1:10" s="9" customFormat="1" ht="19.5" customHeight="1" thickBot="1" x14ac:dyDescent="0.3">
      <c r="A174" s="79"/>
      <c r="B174" s="80" t="s">
        <v>274</v>
      </c>
      <c r="C174" s="64"/>
      <c r="D174" s="64" t="s">
        <v>275</v>
      </c>
      <c r="E174" s="81"/>
      <c r="F174" s="91">
        <f>SUM(F158:F173,F155:F156,F149:F153,F142:F147,F130:F140,F119:F128,F97:F117,F95,F91:F93,F87:F89,F82:F85,F71:F80,F58:F69,F48:F56,F43:F46)</f>
        <v>130305</v>
      </c>
      <c r="G174" s="82">
        <f>SUM(G43:G173)</f>
        <v>0</v>
      </c>
      <c r="H174" s="81"/>
      <c r="I174" s="92">
        <f>SUM(I158:I173,I155:I156,I149:I153,I142:I147,I130:I140,I119:I128,I97:I117,I95,I91:I93,I87:I89,I82:I85,I71:I80,I58:I69,I48:I56,I43:I46)</f>
        <v>103.81</v>
      </c>
      <c r="J174" s="82">
        <f>SUM(J43:J173)</f>
        <v>0</v>
      </c>
    </row>
    <row r="175" spans="1:10" s="13" customFormat="1" ht="5.25" customHeight="1" x14ac:dyDescent="0.2">
      <c r="A175" s="14"/>
    </row>
    <row r="176" spans="1:10" ht="29.25" customHeight="1" x14ac:dyDescent="0.25">
      <c r="A176" s="167" t="s">
        <v>320</v>
      </c>
      <c r="B176" s="167"/>
      <c r="C176" s="167"/>
      <c r="D176" s="167"/>
      <c r="E176" s="167"/>
      <c r="F176" s="167"/>
      <c r="G176" s="167"/>
      <c r="H176" s="167"/>
      <c r="J176" s="13"/>
    </row>
    <row r="177" spans="1:10" ht="31.5" customHeight="1" x14ac:dyDescent="0.25">
      <c r="A177" s="167" t="s">
        <v>49</v>
      </c>
      <c r="B177" s="167"/>
      <c r="C177" s="167"/>
      <c r="D177" s="167"/>
      <c r="E177" s="167"/>
      <c r="F177" s="167"/>
      <c r="G177" s="167"/>
      <c r="H177" s="167"/>
      <c r="I177" s="167"/>
      <c r="J177" s="167"/>
    </row>
    <row r="178" spans="1:10" ht="22.5" customHeight="1" x14ac:dyDescent="0.35">
      <c r="A178" s="173" t="s">
        <v>10</v>
      </c>
      <c r="B178" s="173"/>
      <c r="C178" s="173"/>
      <c r="D178" s="173"/>
      <c r="E178" s="173"/>
      <c r="F178" s="173"/>
      <c r="G178" s="173"/>
      <c r="H178" s="173"/>
    </row>
    <row r="179" spans="1:10" ht="98.25" customHeight="1" x14ac:dyDescent="0.25">
      <c r="A179" s="182" t="s">
        <v>347</v>
      </c>
      <c r="B179" s="182"/>
      <c r="C179" s="182"/>
      <c r="D179" s="182"/>
      <c r="E179" s="182"/>
      <c r="F179" s="182"/>
      <c r="G179" s="182"/>
      <c r="H179" s="182"/>
      <c r="I179" s="182"/>
      <c r="J179" s="182"/>
    </row>
    <row r="180" spans="1:10" ht="30.75" customHeight="1" x14ac:dyDescent="0.25">
      <c r="A180" s="174" t="s">
        <v>15</v>
      </c>
      <c r="B180" s="174"/>
      <c r="C180" s="174"/>
      <c r="D180" s="174"/>
      <c r="E180" s="174"/>
      <c r="F180" s="174"/>
      <c r="G180" s="174"/>
      <c r="H180" s="174"/>
      <c r="I180" s="174"/>
      <c r="J180" s="174"/>
    </row>
    <row r="181" spans="1:10" ht="12" customHeight="1" x14ac:dyDescent="0.25">
      <c r="A181" s="168"/>
      <c r="B181" s="168"/>
      <c r="C181" s="168"/>
      <c r="D181" s="168"/>
      <c r="E181" s="168"/>
      <c r="F181" s="168"/>
      <c r="G181" s="168"/>
      <c r="H181" s="168"/>
      <c r="I181" s="168"/>
      <c r="J181" s="168"/>
    </row>
    <row r="182" spans="1:10" ht="21" customHeight="1" x14ac:dyDescent="0.25">
      <c r="A182" s="36" t="s">
        <v>332</v>
      </c>
      <c r="B182" s="169" t="s">
        <v>42</v>
      </c>
      <c r="C182" s="169"/>
      <c r="D182" s="169"/>
      <c r="E182" s="169"/>
      <c r="F182" s="169"/>
      <c r="G182" s="169"/>
      <c r="H182" s="169"/>
      <c r="I182" s="169"/>
      <c r="J182" s="37"/>
    </row>
    <row r="183" spans="1:10" s="8" customFormat="1" ht="27.75" customHeight="1" x14ac:dyDescent="0.25">
      <c r="A183" s="38"/>
      <c r="B183" s="170" t="s">
        <v>44</v>
      </c>
      <c r="C183" s="170"/>
      <c r="D183" s="170"/>
      <c r="E183" s="170"/>
      <c r="F183" s="170"/>
      <c r="G183" s="170"/>
      <c r="H183" s="170"/>
      <c r="I183" s="39"/>
      <c r="J183" s="39"/>
    </row>
    <row r="184" spans="1:10" ht="48" customHeight="1" x14ac:dyDescent="0.25">
      <c r="A184" s="40" t="s">
        <v>19</v>
      </c>
      <c r="B184" s="168" t="s">
        <v>311</v>
      </c>
      <c r="C184" s="168"/>
      <c r="D184" s="168"/>
      <c r="E184" s="168"/>
      <c r="F184" s="168"/>
      <c r="G184" s="168"/>
      <c r="H184" s="168"/>
      <c r="I184" s="168"/>
      <c r="J184" s="168"/>
    </row>
    <row r="185" spans="1:10" ht="46.5" customHeight="1" x14ac:dyDescent="0.25">
      <c r="A185" s="40" t="s">
        <v>3</v>
      </c>
      <c r="B185" s="168" t="s">
        <v>287</v>
      </c>
      <c r="C185" s="168"/>
      <c r="D185" s="168"/>
      <c r="E185" s="168"/>
      <c r="F185" s="168"/>
      <c r="G185" s="168"/>
      <c r="H185" s="168"/>
      <c r="I185" s="168"/>
      <c r="J185" s="168"/>
    </row>
    <row r="186" spans="1:10" ht="32.25" customHeight="1" x14ac:dyDescent="0.25">
      <c r="A186" s="40" t="s">
        <v>4</v>
      </c>
      <c r="B186" s="168" t="s">
        <v>288</v>
      </c>
      <c r="C186" s="168"/>
      <c r="D186" s="168"/>
      <c r="E186" s="168"/>
      <c r="F186" s="168"/>
      <c r="G186" s="168"/>
      <c r="H186" s="168"/>
      <c r="I186" s="168"/>
      <c r="J186" s="168"/>
    </row>
    <row r="187" spans="1:10" ht="34.5" customHeight="1" x14ac:dyDescent="0.25">
      <c r="A187" s="40" t="s">
        <v>5</v>
      </c>
      <c r="B187" s="168" t="s">
        <v>289</v>
      </c>
      <c r="C187" s="168"/>
      <c r="D187" s="168"/>
      <c r="E187" s="168"/>
      <c r="F187" s="168"/>
      <c r="G187" s="168"/>
      <c r="H187" s="168"/>
      <c r="I187" s="168"/>
      <c r="J187" s="168"/>
    </row>
    <row r="188" spans="1:10" ht="21" customHeight="1" x14ac:dyDescent="0.25">
      <c r="A188" s="40" t="s">
        <v>11</v>
      </c>
      <c r="B188" s="160" t="s">
        <v>276</v>
      </c>
      <c r="C188" s="160"/>
      <c r="D188" s="161"/>
      <c r="E188" s="161"/>
      <c r="F188" s="161"/>
      <c r="G188" s="161"/>
      <c r="H188" s="161"/>
      <c r="I188" s="161"/>
      <c r="J188" s="161"/>
    </row>
    <row r="189" spans="1:10" ht="60.75" customHeight="1" x14ac:dyDescent="0.25">
      <c r="A189" s="40" t="s">
        <v>12</v>
      </c>
      <c r="B189" s="160" t="s">
        <v>290</v>
      </c>
      <c r="C189" s="160"/>
      <c r="D189" s="161"/>
      <c r="E189" s="161"/>
      <c r="F189" s="161"/>
      <c r="G189" s="161"/>
      <c r="H189" s="161"/>
      <c r="I189" s="161"/>
      <c r="J189" s="161"/>
    </row>
    <row r="190" spans="1:10" x14ac:dyDescent="0.25">
      <c r="A190" s="40" t="s">
        <v>13</v>
      </c>
      <c r="B190" s="171" t="s">
        <v>291</v>
      </c>
      <c r="C190" s="171"/>
      <c r="D190" s="172"/>
      <c r="E190" s="172"/>
      <c r="F190" s="172"/>
      <c r="G190" s="172"/>
      <c r="H190" s="172"/>
      <c r="I190" s="172"/>
      <c r="J190" s="172"/>
    </row>
    <row r="191" spans="1:10" ht="51" customHeight="1" x14ac:dyDescent="0.25">
      <c r="A191" s="40" t="s">
        <v>14</v>
      </c>
      <c r="B191" s="162" t="s">
        <v>295</v>
      </c>
      <c r="C191" s="162"/>
      <c r="D191" s="163"/>
      <c r="E191" s="163"/>
      <c r="F191" s="163"/>
      <c r="G191" s="163"/>
      <c r="H191" s="163"/>
      <c r="I191" s="163"/>
      <c r="J191" s="163"/>
    </row>
    <row r="192" spans="1:10" ht="36" customHeight="1" x14ac:dyDescent="0.25">
      <c r="A192" s="89"/>
      <c r="B192" s="86" t="s">
        <v>292</v>
      </c>
      <c r="C192" s="85" t="s">
        <v>293</v>
      </c>
      <c r="D192" s="164" t="s">
        <v>294</v>
      </c>
      <c r="E192" s="164"/>
      <c r="F192" s="164"/>
      <c r="G192" s="164"/>
      <c r="H192" s="164"/>
      <c r="I192" s="84"/>
      <c r="J192" s="83"/>
    </row>
    <row r="193" spans="1:10" x14ac:dyDescent="0.25">
      <c r="A193" s="89"/>
      <c r="B193" s="95"/>
      <c r="C193" s="96"/>
      <c r="D193" s="96"/>
      <c r="E193" s="97"/>
      <c r="F193" s="97"/>
      <c r="G193" s="97"/>
      <c r="H193" s="98"/>
      <c r="I193" s="83"/>
      <c r="J193" s="83"/>
    </row>
    <row r="194" spans="1:10" x14ac:dyDescent="0.25">
      <c r="A194" s="89"/>
      <c r="B194" s="99"/>
      <c r="C194" s="100"/>
      <c r="D194" s="96"/>
      <c r="E194" s="97"/>
      <c r="F194" s="97"/>
      <c r="G194" s="97"/>
      <c r="H194" s="98"/>
      <c r="I194" s="83"/>
      <c r="J194" s="83"/>
    </row>
    <row r="195" spans="1:10" ht="83.25" customHeight="1" x14ac:dyDescent="0.25">
      <c r="A195" s="40" t="s">
        <v>20</v>
      </c>
      <c r="B195" s="187" t="s">
        <v>315</v>
      </c>
      <c r="C195" s="188"/>
      <c r="D195" s="188"/>
      <c r="E195" s="188"/>
      <c r="F195" s="188"/>
      <c r="G195" s="188"/>
      <c r="H195" s="188"/>
      <c r="I195" s="188"/>
      <c r="J195" s="188"/>
    </row>
    <row r="196" spans="1:10" x14ac:dyDescent="0.25">
      <c r="A196" s="40" t="s">
        <v>21</v>
      </c>
      <c r="B196" s="90" t="s">
        <v>296</v>
      </c>
      <c r="C196" s="41"/>
      <c r="D196" s="41"/>
      <c r="E196" s="41"/>
      <c r="F196" s="41"/>
      <c r="G196" s="41"/>
      <c r="H196" s="41"/>
      <c r="I196" s="41"/>
      <c r="J196" s="41"/>
    </row>
    <row r="197" spans="1:10" ht="78" customHeight="1" x14ac:dyDescent="0.25">
      <c r="A197" s="40" t="s">
        <v>22</v>
      </c>
      <c r="B197" s="168" t="s">
        <v>297</v>
      </c>
      <c r="C197" s="168"/>
      <c r="D197" s="168"/>
      <c r="E197" s="168"/>
      <c r="F197" s="168"/>
      <c r="G197" s="168"/>
      <c r="H197" s="168"/>
      <c r="I197" s="168"/>
      <c r="J197" s="168"/>
    </row>
    <row r="198" spans="1:10" ht="33.75" customHeight="1" x14ac:dyDescent="0.25">
      <c r="A198" s="40" t="s">
        <v>23</v>
      </c>
      <c r="B198" s="160" t="s">
        <v>45</v>
      </c>
      <c r="C198" s="160"/>
      <c r="D198" s="161"/>
      <c r="E198" s="161"/>
      <c r="F198" s="161"/>
      <c r="G198" s="161"/>
      <c r="H198" s="161"/>
      <c r="I198" s="161"/>
      <c r="J198" s="161"/>
    </row>
    <row r="199" spans="1:10" ht="33.75" customHeight="1" x14ac:dyDescent="0.25">
      <c r="A199" s="40" t="s">
        <v>24</v>
      </c>
      <c r="B199" s="162" t="s">
        <v>298</v>
      </c>
      <c r="C199" s="162"/>
      <c r="D199" s="162"/>
      <c r="E199" s="162"/>
      <c r="F199" s="162"/>
      <c r="G199" s="162"/>
      <c r="H199" s="162"/>
      <c r="I199" s="162"/>
      <c r="J199" s="162"/>
    </row>
    <row r="200" spans="1:10" ht="96" customHeight="1" x14ac:dyDescent="0.25">
      <c r="A200" s="40" t="s">
        <v>299</v>
      </c>
      <c r="B200" s="168" t="s">
        <v>46</v>
      </c>
      <c r="C200" s="168"/>
      <c r="D200" s="168"/>
      <c r="E200" s="168"/>
      <c r="F200" s="168"/>
      <c r="G200" s="168"/>
      <c r="H200" s="168"/>
      <c r="I200" s="168"/>
      <c r="J200" s="168"/>
    </row>
    <row r="201" spans="1:10" ht="39" customHeight="1" x14ac:dyDescent="0.25">
      <c r="A201" s="40"/>
      <c r="B201" s="190" t="s">
        <v>319</v>
      </c>
      <c r="C201" s="190"/>
      <c r="D201" s="190"/>
      <c r="E201" s="190"/>
      <c r="F201" s="190"/>
      <c r="G201" s="190"/>
      <c r="H201" s="190"/>
      <c r="I201" s="190"/>
      <c r="J201" s="190"/>
    </row>
    <row r="202" spans="1:10" s="34" customFormat="1" ht="228" customHeight="1" x14ac:dyDescent="0.25">
      <c r="A202" s="42"/>
      <c r="B202" s="189" t="s">
        <v>300</v>
      </c>
      <c r="C202" s="189"/>
      <c r="D202" s="189"/>
      <c r="E202" s="189"/>
      <c r="F202" s="189"/>
      <c r="G202" s="189"/>
      <c r="H202" s="189"/>
      <c r="I202" s="189"/>
      <c r="J202" s="189"/>
    </row>
    <row r="203" spans="1:10" ht="30" customHeight="1" x14ac:dyDescent="0.25">
      <c r="A203" s="40" t="s">
        <v>301</v>
      </c>
      <c r="B203" s="168" t="s">
        <v>302</v>
      </c>
      <c r="C203" s="168"/>
      <c r="D203" s="168"/>
      <c r="E203" s="168"/>
      <c r="F203" s="168"/>
      <c r="G203" s="168"/>
      <c r="H203" s="168"/>
      <c r="I203" s="168"/>
      <c r="J203" s="168"/>
    </row>
    <row r="204" spans="1:10" s="9" customFormat="1" ht="17.25" customHeight="1" x14ac:dyDescent="0.25">
      <c r="A204" s="43" t="s">
        <v>303</v>
      </c>
      <c r="B204" s="191" t="s">
        <v>47</v>
      </c>
      <c r="C204" s="191"/>
      <c r="D204" s="191"/>
      <c r="E204" s="191"/>
      <c r="F204" s="191"/>
      <c r="G204" s="191"/>
      <c r="H204" s="191"/>
      <c r="I204" s="44"/>
      <c r="J204" s="44"/>
    </row>
    <row r="205" spans="1:10" ht="30.75" customHeight="1" x14ac:dyDescent="0.25">
      <c r="A205" s="185" t="s">
        <v>305</v>
      </c>
      <c r="B205" s="185"/>
      <c r="C205" s="192"/>
      <c r="D205" s="192"/>
      <c r="E205" s="192"/>
      <c r="F205" s="192"/>
      <c r="G205" s="192"/>
      <c r="H205" s="192"/>
      <c r="I205" s="192"/>
      <c r="J205" s="192"/>
    </row>
    <row r="206" spans="1:10" ht="30.75" customHeight="1" x14ac:dyDescent="0.25">
      <c r="A206" s="185" t="s">
        <v>306</v>
      </c>
      <c r="B206" s="185"/>
      <c r="C206" s="192"/>
      <c r="D206" s="192"/>
      <c r="E206" s="192"/>
      <c r="F206" s="192"/>
      <c r="G206" s="192"/>
      <c r="H206" s="192"/>
      <c r="I206" s="192"/>
      <c r="J206" s="192"/>
    </row>
    <row r="207" spans="1:10" ht="30.75" customHeight="1" x14ac:dyDescent="0.25">
      <c r="A207" s="185" t="s">
        <v>304</v>
      </c>
      <c r="B207" s="185"/>
      <c r="C207" s="192"/>
      <c r="D207" s="192"/>
      <c r="E207" s="192"/>
      <c r="F207" s="192"/>
      <c r="G207" s="192"/>
      <c r="H207" s="192"/>
      <c r="I207" s="192"/>
      <c r="J207" s="192"/>
    </row>
    <row r="208" spans="1:10" ht="30.75" customHeight="1" x14ac:dyDescent="0.25">
      <c r="A208" s="185" t="s">
        <v>307</v>
      </c>
      <c r="B208" s="185"/>
      <c r="C208" s="192"/>
      <c r="D208" s="192"/>
      <c r="E208" s="192"/>
      <c r="F208" s="192"/>
      <c r="G208" s="192"/>
      <c r="H208" s="192"/>
      <c r="I208" s="192"/>
      <c r="J208" s="192"/>
    </row>
    <row r="209" spans="1:10" ht="30.75" customHeight="1" x14ac:dyDescent="0.25">
      <c r="A209" s="185" t="s">
        <v>308</v>
      </c>
      <c r="B209" s="185"/>
      <c r="C209" s="192"/>
      <c r="D209" s="192"/>
      <c r="E209" s="192"/>
      <c r="F209" s="192"/>
      <c r="G209" s="192"/>
      <c r="H209" s="192"/>
      <c r="I209" s="192"/>
      <c r="J209" s="192"/>
    </row>
    <row r="210" spans="1:10" ht="30" customHeight="1" x14ac:dyDescent="0.25">
      <c r="A210" s="17"/>
      <c r="B210" s="17"/>
      <c r="C210" s="17"/>
      <c r="D210" s="17"/>
      <c r="E210" s="17"/>
      <c r="F210" s="17"/>
      <c r="G210" s="17"/>
      <c r="H210" s="17"/>
    </row>
    <row r="211" spans="1:10" ht="32.25" customHeight="1" x14ac:dyDescent="0.25">
      <c r="A211" s="15"/>
      <c r="B211" s="18"/>
      <c r="E211" s="32"/>
      <c r="G211" s="186" t="s">
        <v>51</v>
      </c>
      <c r="H211" s="186"/>
      <c r="I211" s="186"/>
    </row>
    <row r="212" spans="1:10" ht="32.25" customHeight="1" x14ac:dyDescent="0.25">
      <c r="A212" s="33"/>
      <c r="B212" s="33"/>
      <c r="E212" s="33"/>
      <c r="G212" s="183" t="s">
        <v>48</v>
      </c>
      <c r="H212" s="183"/>
      <c r="I212" s="183"/>
    </row>
    <row r="213" spans="1:10" x14ac:dyDescent="0.25">
      <c r="A213" s="16"/>
    </row>
    <row r="214" spans="1:10" x14ac:dyDescent="0.25">
      <c r="A214" s="14"/>
    </row>
    <row r="224" spans="1:10" x14ac:dyDescent="0.25">
      <c r="B224" s="20"/>
      <c r="C224" s="20"/>
    </row>
    <row r="225" spans="2:11" ht="18" x14ac:dyDescent="0.25">
      <c r="B225" s="1" t="s">
        <v>310</v>
      </c>
    </row>
    <row r="226" spans="2:11" ht="18" x14ac:dyDescent="0.25">
      <c r="B226" s="1" t="s">
        <v>312</v>
      </c>
    </row>
    <row r="227" spans="2:11" ht="17.25" x14ac:dyDescent="0.25">
      <c r="B227" s="35" t="s">
        <v>313</v>
      </c>
    </row>
    <row r="228" spans="2:11" ht="17.25" x14ac:dyDescent="0.25">
      <c r="B228" s="35" t="s">
        <v>314</v>
      </c>
    </row>
    <row r="229" spans="2:11" ht="17.25" x14ac:dyDescent="0.25">
      <c r="B229" s="35" t="s">
        <v>316</v>
      </c>
    </row>
    <row r="230" spans="2:11" ht="17.25" x14ac:dyDescent="0.25">
      <c r="B230" s="35" t="s">
        <v>317</v>
      </c>
    </row>
    <row r="231" spans="2:11" ht="34.5" customHeight="1" x14ac:dyDescent="0.25">
      <c r="B231" s="184" t="s">
        <v>318</v>
      </c>
      <c r="C231" s="184"/>
      <c r="D231" s="184"/>
      <c r="E231" s="184"/>
      <c r="F231" s="184"/>
      <c r="G231" s="184"/>
      <c r="H231" s="184"/>
      <c r="I231" s="184"/>
      <c r="J231" s="184"/>
      <c r="K231" s="184"/>
    </row>
  </sheetData>
  <sheetProtection algorithmName="SHA-512" hashValue="1+WOhuMU6TmPyW5TA9wVYHFCwHzfO3CO2v4eSWqTkLKcRF639kqQI3wS5solqzez6CgofFfLzlQu+Hq/Q5K+BA==" saltValue="LRWhjtRAP0WzgG9i+mHTbA==" spinCount="100000" sheet="1" selectLockedCells="1"/>
  <mergeCells count="155">
    <mergeCell ref="A179:J179"/>
    <mergeCell ref="G212:I212"/>
    <mergeCell ref="B231:K231"/>
    <mergeCell ref="A206:B206"/>
    <mergeCell ref="A207:B207"/>
    <mergeCell ref="A208:B208"/>
    <mergeCell ref="A209:B209"/>
    <mergeCell ref="G211:I211"/>
    <mergeCell ref="B195:J195"/>
    <mergeCell ref="B198:J198"/>
    <mergeCell ref="A205:B205"/>
    <mergeCell ref="B199:J199"/>
    <mergeCell ref="B197:J197"/>
    <mergeCell ref="B203:J203"/>
    <mergeCell ref="B202:J202"/>
    <mergeCell ref="B201:J201"/>
    <mergeCell ref="B200:J200"/>
    <mergeCell ref="B204:H204"/>
    <mergeCell ref="C205:J205"/>
    <mergeCell ref="C206:J206"/>
    <mergeCell ref="C207:J207"/>
    <mergeCell ref="C208:J208"/>
    <mergeCell ref="C209:J209"/>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88:J188"/>
    <mergeCell ref="B191:J191"/>
    <mergeCell ref="D192:H192"/>
    <mergeCell ref="C39:C40"/>
    <mergeCell ref="A177:J177"/>
    <mergeCell ref="B184:J184"/>
    <mergeCell ref="B182:I182"/>
    <mergeCell ref="B183:H183"/>
    <mergeCell ref="B185:J185"/>
    <mergeCell ref="B189:J189"/>
    <mergeCell ref="B190:J190"/>
    <mergeCell ref="A176:H176"/>
    <mergeCell ref="A178:H178"/>
    <mergeCell ref="A180:J180"/>
    <mergeCell ref="A181:J181"/>
    <mergeCell ref="A39:A40"/>
    <mergeCell ref="B39:B40"/>
    <mergeCell ref="B53:C53"/>
    <mergeCell ref="B54:C54"/>
    <mergeCell ref="B186:J186"/>
    <mergeCell ref="B187:J187"/>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B68:C68"/>
    <mergeCell ref="B69:C69"/>
    <mergeCell ref="B71:C71"/>
    <mergeCell ref="B72:C72"/>
    <mergeCell ref="B73:C73"/>
    <mergeCell ref="B82:C82"/>
    <mergeCell ref="B83:C83"/>
    <mergeCell ref="B84:C84"/>
    <mergeCell ref="B74:C74"/>
    <mergeCell ref="B75:C75"/>
    <mergeCell ref="B85:C85"/>
    <mergeCell ref="B91:C91"/>
    <mergeCell ref="B92:C92"/>
    <mergeCell ref="B93:C93"/>
    <mergeCell ref="B95:C95"/>
    <mergeCell ref="B117:C117"/>
    <mergeCell ref="B119:C119"/>
    <mergeCell ref="B122:C122"/>
    <mergeCell ref="B130:C130"/>
    <mergeCell ref="B131:C131"/>
    <mergeCell ref="B132:C132"/>
    <mergeCell ref="B133:C133"/>
    <mergeCell ref="B134:C134"/>
    <mergeCell ref="B135:C135"/>
    <mergeCell ref="B136:C136"/>
    <mergeCell ref="B137:C137"/>
    <mergeCell ref="B138:C138"/>
    <mergeCell ref="B139:C139"/>
    <mergeCell ref="B140:C140"/>
    <mergeCell ref="B142:C142"/>
    <mergeCell ref="B143:C143"/>
    <mergeCell ref="B144:C144"/>
    <mergeCell ref="B145:C145"/>
    <mergeCell ref="B146:C146"/>
    <mergeCell ref="B147:C147"/>
    <mergeCell ref="B149:C149"/>
    <mergeCell ref="B150:C150"/>
    <mergeCell ref="B151:C151"/>
    <mergeCell ref="B152:C152"/>
    <mergeCell ref="B153:C153"/>
    <mergeCell ref="B155:C155"/>
    <mergeCell ref="B156:C156"/>
    <mergeCell ref="B158:C158"/>
    <mergeCell ref="B159:C159"/>
    <mergeCell ref="B173:C173"/>
    <mergeCell ref="B160:C160"/>
    <mergeCell ref="B161:C161"/>
    <mergeCell ref="B162:C162"/>
    <mergeCell ref="B163:C163"/>
    <mergeCell ref="B164:C164"/>
    <mergeCell ref="B165:C165"/>
    <mergeCell ref="B170:C170"/>
    <mergeCell ref="B171:C171"/>
    <mergeCell ref="B172:C172"/>
    <mergeCell ref="B166:C166"/>
    <mergeCell ref="B167:C167"/>
    <mergeCell ref="B168:C168"/>
    <mergeCell ref="B169:C169"/>
  </mergeCells>
  <phoneticPr fontId="39" type="noConversion"/>
  <conditionalFormatting sqref="G80">
    <cfRule type="expression" dxfId="3" priority="10">
      <formula>$G80&gt;$F80</formula>
    </cfRule>
  </conditionalFormatting>
  <conditionalFormatting sqref="G170:G173">
    <cfRule type="expression" dxfId="2" priority="2">
      <formula>$G170&gt;$F170</formula>
    </cfRule>
  </conditionalFormatting>
  <conditionalFormatting sqref="H80">
    <cfRule type="expression" dxfId="1" priority="9">
      <formula>$G80&lt;$F80*0.6</formula>
    </cfRule>
  </conditionalFormatting>
  <conditionalFormatting sqref="H170:H173">
    <cfRule type="expression" dxfId="0" priority="1">
      <formula>$G170&lt;$F170*0.6</formula>
    </cfRule>
  </conditionalFormatting>
  <dataValidations count="2">
    <dataValidation type="custom" showInputMessage="1" showErrorMessage="1" error="Błędna wartość w komórce" sqref="K1:R2" xr:uid="{00000000-0002-0000-0000-000000000000}">
      <formula1>"0,6*F43&lt;&lt;F43"</formula1>
    </dataValidation>
    <dataValidation type="decimal" allowBlank="1" showInputMessage="1" showErrorMessage="1" error="Wpisz wartość zwierającą sie w przedziale 60% - 100% ceny maksymalnej" prompt="Cena jednostkowa winna zawierać sie w przedziale 60% - 100% ceny maksymalnej" sqref="G43:G46 G48:G56 G58:G69 G82:G85 G87:G89 G91:G93 G95 G97:G117 G119:G128 G142:G147 G149:G153 G155:G156 G158:G173 G71:G80 G130:G140" xr:uid="{00000000-0002-0000-0000-000001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dla zadania nr 6.xlsx</dmsv2BaseFileName>
    <dmsv2BaseDisplayName xmlns="http://schemas.microsoft.com/sharepoint/v3">formularz ofertowy dla zadania nr 6</dmsv2BaseDisplayName>
    <dmsv2SWPP2ObjectNumber xmlns="http://schemas.microsoft.com/sharepoint/v3">POST/DYS/OL/GZ/01308/2026                         </dmsv2SWPP2ObjectNumber>
    <dmsv2SWPP2SumMD5 xmlns="http://schemas.microsoft.com/sharepoint/v3">f264315d4b8b3f95384579e6ac56d6cd</dmsv2SWPP2SumMD5>
    <dmsv2BaseMoved xmlns="http://schemas.microsoft.com/sharepoint/v3">false</dmsv2BaseMoved>
    <dmsv2BaseIsSensitive xmlns="http://schemas.microsoft.com/sharepoint/v3">true</dmsv2BaseIsSensitive>
    <dmsv2SWPP2IDSWPP2 xmlns="http://schemas.microsoft.com/sharepoint/v3">713335</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25009763</dmsv2BaseClientSystemDocumentID>
    <dmsv2BaseModifiedByID xmlns="http://schemas.microsoft.com/sharepoint/v3">11621228</dmsv2BaseModifiedByID>
    <dmsv2BaseCreatedByID xmlns="http://schemas.microsoft.com/sharepoint/v3">11621228</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FJ3FSM7XJ42E-1649073643-23727</_dlc_DocId>
    <_dlc_DocIdUrl xmlns="a19cb1c7-c5c7-46d4-85ae-d83685407bba">
      <Url>https://swpp2.dms.gkpge.pl/sites/43/_layouts/15/DocIdRedir.aspx?ID=FJ3FSM7XJ42E-1649073643-23727</Url>
      <Description>FJ3FSM7XJ42E-1649073643-23727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CDADE2D-05F0-49FD-85EE-D6648E9EE70D}"/>
</file>

<file path=customXml/itemProps2.xml><?xml version="1.0" encoding="utf-8"?>
<ds:datastoreItem xmlns:ds="http://schemas.openxmlformats.org/officeDocument/2006/customXml" ds:itemID="{899E3D56-68DD-400C-8174-8555C1C183D3}">
  <ds:schemaRefs>
    <ds:schemaRef ds:uri="http://schemas.microsoft.com/sharepoint/v3"/>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a19cb1c7-c5c7-46d4-85ae-d83685407bba"/>
    <ds:schemaRef ds:uri="http://www.w3.org/XML/1998/namespace"/>
  </ds:schemaRefs>
</ds:datastoreItem>
</file>

<file path=customXml/itemProps3.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4.xml><?xml version="1.0" encoding="utf-8"?>
<ds:datastoreItem xmlns:ds="http://schemas.openxmlformats.org/officeDocument/2006/customXml" ds:itemID="{4561C83B-CCD4-4FD8-93A3-E1C82271A4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RE-2</vt:lpstr>
      <vt:lpstr>'RE-2'!_ftnref1</vt:lpstr>
      <vt:lpstr>Ceny_jednostkowe_R6</vt:lpstr>
      <vt:lpstr>'RE-2'!Obszar_wydruku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Agaciak Piotr [PGE Dystr. O.Lublin]</cp:lastModifiedBy>
  <cp:lastPrinted>2022-11-07T13:07:49Z</cp:lastPrinted>
  <dcterms:created xsi:type="dcterms:W3CDTF">2017-04-24T14:51:12Z</dcterms:created>
  <dcterms:modified xsi:type="dcterms:W3CDTF">2026-04-22T07:57:34Z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edacbaf3-8a60-4b71-a640-36e74de98bd6</vt:lpwstr>
  </property>
  <property fmtid="{D5CDD505-2E9C-101B-9397-08002B2CF9AE}" pid="4" name="MSIP_Label_66b5d990-821a-4d41-b503-280f184b2126_Enabled">
    <vt:lpwstr>true</vt:lpwstr>
  </property>
  <property fmtid="{D5CDD505-2E9C-101B-9397-08002B2CF9AE}" pid="5" name="MSIP_Label_66b5d990-821a-4d41-b503-280f184b2126_SetDate">
    <vt:lpwstr>2026-04-22T07:56:57Z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651f7bc1-9591-48ff-9b1a-fabce5ad9a08</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